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0 РЕЕСТР ДОГОВОРОВ\ПИР 2025\Чувашэнерго\24_01_Реклоузеры Шемуршинский РЭС\СУБПОДРЯД\НА ТОРГИ\"/>
    </mc:Choice>
  </mc:AlternateContent>
  <bookViews>
    <workbookView xWindow="0" yWindow="0" windowWidth="25200" windowHeight="12300"/>
  </bookViews>
  <sheets>
    <sheet name="СВОД ПИР" sheetId="22" r:id="rId1"/>
    <sheet name="СБ ИСХ" sheetId="16" r:id="rId2"/>
    <sheet name="ПИР" sheetId="11" r:id="rId3"/>
    <sheet name="ГЕОДЕЗ" sheetId="17" r:id="rId4"/>
    <sheet name="КАДАСТР" sheetId="18" r:id="rId5"/>
    <sheet name="ОЗ" sheetId="19" r:id="rId6"/>
    <sheet name="Лист1" sheetId="4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</externalReferences>
  <definedNames>
    <definedName name="\AUTOEXEC">#REF!</definedName>
    <definedName name="\k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a2">#REF!</definedName>
    <definedName name="_____a2">#REF!</definedName>
    <definedName name="_____A65560">[1]График!#REF!</definedName>
    <definedName name="____a2">#REF!</definedName>
    <definedName name="____A65560">[1]График!#REF!</definedName>
    <definedName name="____E65560">[1]График!#REF!</definedName>
    <definedName name="___a2">#REF!</definedName>
    <definedName name="___A65560">[1]График!#REF!</definedName>
    <definedName name="___E65560">[1]График!#REF!</definedName>
    <definedName name="__a2">#REF!</definedName>
    <definedName name="__A65560">[1]График!#REF!</definedName>
    <definedName name="__E65560">[1]График!#REF!</definedName>
    <definedName name="__xlfn.BAHTTEXT" hidden="1">#NAME?</definedName>
    <definedName name="_1Excel_BuiltIn_Print_Area_2_1">#REF!</definedName>
    <definedName name="_2Excel_BuiltIn_Print_Area_2_1">#REF!</definedName>
    <definedName name="_a2">#REF!</definedName>
    <definedName name="_A65560">[1]График!#REF!</definedName>
    <definedName name="_AUTOEXEC">#REF!</definedName>
    <definedName name="_AUTOEXEC___0">#REF!</definedName>
    <definedName name="_AUTOEXEC___1">#REF!</definedName>
    <definedName name="_AUTOEXEC___8">#REF!</definedName>
    <definedName name="_AUTOEXEC___9">#REF!</definedName>
    <definedName name="_E65560">[1]График!#REF!</definedName>
    <definedName name="_k">#REF!</definedName>
    <definedName name="_k___0">#REF!</definedName>
    <definedName name="_k___1">#REF!</definedName>
    <definedName name="_k___8">#REF!</definedName>
    <definedName name="_k___9">#REF!</definedName>
    <definedName name="_m">#REF!</definedName>
    <definedName name="_m___0">#REF!</definedName>
    <definedName name="_m___1">#REF!</definedName>
    <definedName name="_m___8">#REF!</definedName>
    <definedName name="_m___9">#REF!</definedName>
    <definedName name="_s">#REF!</definedName>
    <definedName name="_s___0">#REF!</definedName>
    <definedName name="_s___1">#REF!</definedName>
    <definedName name="_s___8">#REF!</definedName>
    <definedName name="_s___9">#REF!</definedName>
    <definedName name="_Sum1">#REF!</definedName>
    <definedName name="_Sum2">#REF!</definedName>
    <definedName name="_sum3">#REF!</definedName>
    <definedName name="_z">#REF!</definedName>
    <definedName name="_z___0">#REF!</definedName>
    <definedName name="_z___1">#REF!</definedName>
    <definedName name="_z___8">#REF!</definedName>
    <definedName name="_z___9">#REF!</definedName>
    <definedName name="A">#REF!</definedName>
    <definedName name="a36_">#REF!</definedName>
    <definedName name="aa">{0,"рублей";1,"рубль";2,"рубля";5,"рублей"}</definedName>
    <definedName name="cddd">{0,"рублей";1,"рубль";2,"рубля";5,"рублей"}</definedName>
    <definedName name="CnfName">[2]Лист1!#REF!</definedName>
    <definedName name="CnfName_1">[2]Обновление!#REF!</definedName>
    <definedName name="ConfName">[2]Лист1!#REF!</definedName>
    <definedName name="ConfName_1">[2]Обновление!#REF!</definedName>
    <definedName name="Database">#REF!</definedName>
    <definedName name="DateColJournal">#REF!</definedName>
    <definedName name="dck">[3]топография!#REF!</definedName>
    <definedName name="discont">#REF!</definedName>
    <definedName name="DM">#REF!</definedName>
    <definedName name="EILName">[2]Лист1!#REF!</definedName>
    <definedName name="EILName_1">[2]Обновление!#REF!</definedName>
    <definedName name="Excel_BuiltIn_Database">#REF!</definedName>
    <definedName name="Excel_BuiltIn_Print_Area_1">#REF!</definedName>
    <definedName name="Excel_BuiltIn_Print_Area_12">"$#ССЫЛ!.$A$1:$F$51"</definedName>
    <definedName name="Excel_BuiltIn_Print_Area_13">"$#ССЫЛ!.$A$1:$F$53"</definedName>
    <definedName name="Excel_BuiltIn_Print_Area_2">#REF!</definedName>
    <definedName name="Excel_BuiltIn_Print_Area_2_1">"$#ССЫЛ!.$A$1:$E$54"</definedName>
    <definedName name="Excel_BuiltIn_Print_Area_3">#REF!</definedName>
    <definedName name="Excel_BuiltIn_Print_Area_6">#REF!</definedName>
    <definedName name="Excel_BuiltIn_Print_Titles_2">#REF!</definedName>
    <definedName name="GS">#REF!</definedName>
    <definedName name="Header1" hidden="1">IF(COUNTA(#REF!)=0,0,INDEX(#REF!,MATCH(ROW(#REF!),#REF!,TRUE)))+1</definedName>
    <definedName name="Header2" hidden="1">[0]!Header1-1 &amp; "." &amp; MAX(1,COUNTA(INDEX(#REF!,MATCH([0]!Header1-1,#REF!,FALSE)):#REF!))</definedName>
    <definedName name="hhhhhhhhhhh">#REF!</definedName>
    <definedName name="hPriceRange">[2]Лист1!#REF!</definedName>
    <definedName name="hPriceRange_1">[2]Цена!#REF!</definedName>
    <definedName name="idPriceColumn">[2]Лист1!#REF!</definedName>
    <definedName name="idPriceColumn_1">[2]Цена!#REF!</definedName>
    <definedName name="infl">[4]ПДР!#REF!</definedName>
    <definedName name="Itog">#REF!</definedName>
    <definedName name="kp">[4]ПДР!#REF!</definedName>
    <definedName name="Language">[5]Финплан!$J$1</definedName>
    <definedName name="mau">#REF!</definedName>
    <definedName name="max">#REF!</definedName>
    <definedName name="med">#REF!</definedName>
    <definedName name="mi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"000000000000"&amp;MID(1/2,2,1)&amp;"0#####"</definedName>
    <definedName name="n0x">IF(n_3=1,n_2,n_3&amp;n_1)</definedName>
    <definedName name="n1x">IF(n_3=1,n_2,n_3&amp;n_5)</definedName>
    <definedName name="Nalog">#REF!</definedName>
    <definedName name="nsx">{0,"тысяч ";1,"тысяча ";2,"тысячи ";5,"тысяч "}</definedName>
    <definedName name="NumColJournal">#REF!</definedName>
    <definedName name="OELName">[2]Лист1!#REF!</definedName>
    <definedName name="OELName_1">[2]Обновление!#REF!</definedName>
    <definedName name="OPLName">[2]Лист1!#REF!</definedName>
    <definedName name="OPLName_1">[2]Обновление!#REF!</definedName>
    <definedName name="p">[2]Лист1!#REF!</definedName>
    <definedName name="p_1">[2]Product!#REF!</definedName>
    <definedName name="PriceRange">[2]Лист1!#REF!</definedName>
    <definedName name="PriceRange_1">[2]Цена!#REF!</definedName>
    <definedName name="Print_Area">#REF!</definedName>
    <definedName name="propis">#REF!</definedName>
    <definedName name="propis_ru">#VALUE!</definedName>
    <definedName name="rr">'[6]Пример расчета'!#REF!</definedName>
    <definedName name="SM">#REF!</definedName>
    <definedName name="SM_SM">#REF!</definedName>
    <definedName name="SM_STO">'[7]93-110'!#REF!</definedName>
    <definedName name="SM_STO_1">'[8]СМЕТА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SUM_31">#REF!</definedName>
    <definedName name="title_1">[9]ПЭО!$B$3</definedName>
    <definedName name="USA">[10]Шкаф!#REF!</definedName>
    <definedName name="USA_1">#REF!</definedName>
    <definedName name="wrn.протокол." hidden="1">{#N/A,#N/A,FALSE,"Откр.вод.(осн.)"}</definedName>
    <definedName name="yyy">#REF!</definedName>
    <definedName name="ZAK1">#REF!</definedName>
    <definedName name="ZAK2">#REF!</definedName>
    <definedName name="ZAK22\">#REF!</definedName>
    <definedName name="а">#REF!</definedName>
    <definedName name="А1">#REF!</definedName>
    <definedName name="А15">#REF!</definedName>
    <definedName name="А2">#REF!</definedName>
    <definedName name="а36">#REF!</definedName>
    <definedName name="а36___0">#REF!</definedName>
    <definedName name="а36___7">#REF!</definedName>
    <definedName name="ааааааааыфффф">#REF!</definedName>
    <definedName name="ав">#REF!</definedName>
    <definedName name="авжддд">#REF!</definedName>
    <definedName name="авмиви">#REF!</definedName>
    <definedName name="авт">#REF!</definedName>
    <definedName name="Автомат">[11]Смета!#REF!</definedName>
    <definedName name="апиаоп">[12]Смета!#REF!</definedName>
    <definedName name="аполпнщ">#REF!</definedName>
    <definedName name="апр">[13]топография!#REF!</definedName>
    <definedName name="аршщ">#REF!</definedName>
    <definedName name="АФС">[14]топография!#REF!</definedName>
    <definedName name="быч">'[15]свод 2'!$A$7</definedName>
    <definedName name="ва">#N/A</definedName>
    <definedName name="вава">[16]топография!#REF!</definedName>
    <definedName name="вап">#REF!</definedName>
    <definedName name="ввв">#REF!</definedName>
    <definedName name="ввввву" hidden="1">{#N/A,#N/A,FALSE,"Откр.вод.(осн.)"}</definedName>
    <definedName name="вика">#REF!</definedName>
    <definedName name="ВНИИСТ1">#REF!</definedName>
    <definedName name="вравар">#REF!</definedName>
    <definedName name="ВсегоЗП">#REF!</definedName>
    <definedName name="ВТ">#REF!</definedName>
    <definedName name="ВУКЕП">#REF!</definedName>
    <definedName name="Вычислительная_техника">[10]Коэфф1.!#REF!</definedName>
    <definedName name="Вычислительная_техника_1">#REF!</definedName>
    <definedName name="Г">'[17]свод 2'!$A$7</definedName>
    <definedName name="газ">'[18]свод 3'!$D$13</definedName>
    <definedName name="гелог">#REF!</definedName>
    <definedName name="гео">#REF!</definedName>
    <definedName name="геол">[19]Смета!#REF!</definedName>
    <definedName name="геол.1">#REF!</definedName>
    <definedName name="Геол_Лазаревск">[20]топография!#REF!</definedName>
    <definedName name="геол1">#REF!</definedName>
    <definedName name="геоф">#REF!</definedName>
    <definedName name="Геофиз">#REF!</definedName>
    <definedName name="гид">[21]Смета!#REF!</definedName>
    <definedName name="Гидр">[22]топография!#REF!</definedName>
    <definedName name="Гидро">[23]топография!#REF!</definedName>
    <definedName name="гидро1">#REF!</definedName>
    <definedName name="гидро1___0">#REF!</definedName>
    <definedName name="гидрол">#REF!</definedName>
    <definedName name="Гидролог">#REF!</definedName>
    <definedName name="Гидрология_7.03.08">[24]топография!#REF!</definedName>
    <definedName name="ГИП">#REF!</definedName>
    <definedName name="гту">#REF!</definedName>
    <definedName name="гшшг">NA()</definedName>
    <definedName name="дд">[25]Смета!#REF!</definedName>
    <definedName name="ддд">'[26]СметаСводная Рыб'!$C$13</definedName>
    <definedName name="дес">{"","двадцать ","тридцать ","сорок ","пятьдесят ","шестьдесят ","семьдесят ","восемьдесят ","девяносто "}</definedName>
    <definedName name="Дефлятор">#REF!</definedName>
    <definedName name="Диск">#REF!</definedName>
    <definedName name="Длинна_границы">#REF!</definedName>
    <definedName name="Длинна_трассы">#REF!</definedName>
    <definedName name="доля">{"десятая","десятых";"сотая","сотых";"тысячная","тысячных";"десятитысячная","десятитысячных";"стотысячная","стотысячных";"миллионная ","миллионных"}</definedName>
    <definedName name="Доп._оборудование">[10]Коэфф1.!#REF!</definedName>
    <definedName name="Доп._оборудование_1">#REF!</definedName>
    <definedName name="Доп_оборуд">#REF!</definedName>
    <definedName name="Дорога">[10]Шкаф!#REF!</definedName>
    <definedName name="Дорога_1">#REF!</definedName>
    <definedName name="ДСК">[27]топография!#REF!</definedName>
    <definedName name="ДСК_">[28]топография!#REF!</definedName>
    <definedName name="ДСК1">[24]топография!#REF!</definedName>
    <definedName name="дтс">'[29]СметаСводная Рыб'!$C$13</definedName>
    <definedName name="дцать">{"десять ","одиннадцать ","двенадцать ","тринадцать ","четырнадцать ","пятнадцать ","шестнадцать ","семнадцать ","восемнадцать ","девятнадцать "}</definedName>
    <definedName name="Е11">#REF!</definedName>
    <definedName name="ед">{"","один ","два ","три ","четыре ","пять ","шесть ","семь ","восемь ","девять "}</definedName>
    <definedName name="ее">'[26]СметаСводная Рыб'!$C$9</definedName>
    <definedName name="жд">#REF!</definedName>
    <definedName name="жжж">#REF!</definedName>
    <definedName name="жпф">#REF!</definedName>
    <definedName name="Заказчик">#REF!</definedName>
    <definedName name="ЗИП_Всего">'[10]Прайс лист'!#REF!</definedName>
    <definedName name="ЗИП_Всего_1">#REF!</definedName>
    <definedName name="ЗП">#REF!</definedName>
    <definedName name="и">'[26]СметаСводная Рыб'!$C$9</definedName>
    <definedName name="изыск">#REF!</definedName>
    <definedName name="ии">[30]мсн!#REF!</definedName>
    <definedName name="ик">#REF!</definedName>
    <definedName name="инж">#REF!</definedName>
    <definedName name="инф_МЭРТ">#REF!</definedName>
    <definedName name="инф_СИБ">#REF!</definedName>
    <definedName name="инф_ТНК">#REF!</definedName>
    <definedName name="ИПусто">#REF!</definedName>
    <definedName name="ИТ">[30]мсн!#REF!</definedName>
    <definedName name="ить">#REF!</definedName>
    <definedName name="й">#REF!</definedName>
    <definedName name="йцйц">NA()</definedName>
    <definedName name="йцу">#REF!</definedName>
    <definedName name="к">#REF!</definedName>
    <definedName name="Кабели">[10]Коэфф1.!#REF!</definedName>
    <definedName name="Кабели_1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ке">#REF!</definedName>
    <definedName name="КИП">#REF!</definedName>
    <definedName name="КИПиавтом">#REF!</definedName>
    <definedName name="кк">'[31]свод 2'!$A$7</definedName>
    <definedName name="ккк">#REF!</definedName>
    <definedName name="книга" hidden="1">{#N/A,#N/A,FALSE,"Откр.вод.(осн.)"}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'[32]СметаСводная Колпино'!$C$5</definedName>
    <definedName name="ком">[33]топография!#REF!</definedName>
    <definedName name="ком___0">[34]топография!#REF!</definedName>
    <definedName name="Командировочные_расходы">#REF!</definedName>
    <definedName name="Контроллер">[10]Коэфф1.!#REF!</definedName>
    <definedName name="Контроллер_1">#REF!</definedName>
    <definedName name="Коэффициент">#REF!</definedName>
    <definedName name="Кра">[35]СметаСводная!$E$6</definedName>
    <definedName name="кс2_произв">#REF!</definedName>
    <definedName name="кс3_ГТУ_произв">#REF!</definedName>
    <definedName name="кс3_ЭД_произв">#REF!</definedName>
    <definedName name="куку">#REF!</definedName>
    <definedName name="Курс">[10]Коэфф1.!$E$23</definedName>
    <definedName name="Курс_1">#REF!</definedName>
    <definedName name="курс_дол">#REF!</definedName>
    <definedName name="Курс_доллара_США">#REF!</definedName>
    <definedName name="курс1">#REF!</definedName>
    <definedName name="л">#REF!</definedName>
    <definedName name="ленин">#REF!</definedName>
    <definedName name="лл">#REF!</definedName>
    <definedName name="ллдж">#REF!</definedName>
    <definedName name="м">#REF!</definedName>
    <definedName name="Мак">[36]сводная!$D$7</definedName>
    <definedName name="Метео">#REF!</definedName>
    <definedName name="МетеорУТ">[24]топография!#REF!</definedName>
    <definedName name="мж1">'[37]СметаСводная 1 оч'!$D$6</definedName>
    <definedName name="мил">{0,"миллионов ";1,"миллион ";2,"миллиона ";5,"миллионов "}</definedName>
    <definedName name="мин">#REF!</definedName>
    <definedName name="Министерство_транспорта__связи_и_автомобильных_дорог_Самарской_области">#REF!</definedName>
    <definedName name="мит">#REF!</definedName>
    <definedName name="митюгов">'[38]Данные для расчёта сметы'!$J$33</definedName>
    <definedName name="мичм">[39]сводная!$D$7</definedName>
    <definedName name="МММММММММ">#REF!</definedName>
    <definedName name="Монтаж">#REF!</definedName>
    <definedName name="н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[40]свод!$A$7</definedName>
    <definedName name="НДС">#REF!</definedName>
    <definedName name="НК">'[41]См 1 наруж.водопровод'!$D$6</definedName>
    <definedName name="Номер_договора">#REF!</definedName>
    <definedName name="о" hidden="1">#N/A</definedName>
    <definedName name="_xlnm.Print_Area" localSheetId="3">ГЕОДЕЗ!$A$1:$G$42</definedName>
    <definedName name="_xlnm.Print_Area" localSheetId="4">КАДАСТР!$A$1:$I$99</definedName>
    <definedName name="_xlnm.Print_Area" localSheetId="5">ОЗ!$A$1:$K$41</definedName>
    <definedName name="_xlnm.Print_Area" localSheetId="2">ПИР!$A$1:$E$37</definedName>
    <definedName name="_xlnm.Print_Area" localSheetId="1">'СБ ИСХ'!$A$1:$G$37</definedName>
    <definedName name="_xlnm.Print_Area" localSheetId="0">'СВОД ПИР'!$A$1:$F$38</definedName>
    <definedName name="общая">[42]топография!#REF!</definedName>
    <definedName name="объем">#N/A</definedName>
    <definedName name="объем___0">#REF!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1">#REF!</definedName>
    <definedName name="объем___0___0___0___3">#REF!</definedName>
    <definedName name="объем___0___0___0___5">#REF!</definedName>
    <definedName name="объем___0___0___0_1">#REF!</definedName>
    <definedName name="объем___0___0___0_5">#REF!</definedName>
    <definedName name="объем___0___0___1">#REF!</definedName>
    <definedName name="объем___0___0___2">#REF!</definedName>
    <definedName name="объем___0___0___3">#REF!</definedName>
    <definedName name="объем___0___0___3___0">#REF!</definedName>
    <definedName name="объем___0___0___4">#REF!</definedName>
    <definedName name="объем___0___0___5">#REF!</definedName>
    <definedName name="объем___0___0___6">#REF!</definedName>
    <definedName name="объем___0___0___7">#REF!</definedName>
    <definedName name="объем___0___0___8">#REF!</definedName>
    <definedName name="объем___0___0___9">#REF!</definedName>
    <definedName name="объем___0___0_1">#REF!</definedName>
    <definedName name="объем___0___0_3">#REF!</definedName>
    <definedName name="объем___0___0_5">#REF!</definedName>
    <definedName name="объем___0___1">#REF!</definedName>
    <definedName name="объем___0___1___0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2___0___0">#REF!</definedName>
    <definedName name="объем___0___2___5">#REF!</definedName>
    <definedName name="объем___0___2_1">#REF!</definedName>
    <definedName name="объем___0___2_3">#REF!</definedName>
    <definedName name="объем___0___2_5">#REF!</definedName>
    <definedName name="объем___0___3">#REF!</definedName>
    <definedName name="объем___0___3___0">#REF!</definedName>
    <definedName name="объем___0___3___3">#REF!</definedName>
    <definedName name="объем___0___3___5">#REF!</definedName>
    <definedName name="объем___0___3_1">#REF!</definedName>
    <definedName name="объем___0___3_5">#REF!</definedName>
    <definedName name="объем___0___4">#REF!</definedName>
    <definedName name="объем___0___4___0">#REF!</definedName>
    <definedName name="объем___0___4___5">#REF!</definedName>
    <definedName name="объем___0___4_1">#REF!</definedName>
    <definedName name="объем___0___4_3">#REF!</definedName>
    <definedName name="объем___0___4_5">#REF!</definedName>
    <definedName name="объем___0___5">#REF!</definedName>
    <definedName name="объем___0___5___0">#REF!</definedName>
    <definedName name="объем___0___6">#REF!</definedName>
    <definedName name="объем___0___6___0">#REF!</definedName>
    <definedName name="объем___0___7">#REF!</definedName>
    <definedName name="объем___0___8">#REF!</definedName>
    <definedName name="объем___0___8___0">#REF!</definedName>
    <definedName name="объем___0___9">"$#ССЫЛ!.$M$1:$M$32000"</definedName>
    <definedName name="объем___0_1">#REF!</definedName>
    <definedName name="объем___0_3">#REF!</definedName>
    <definedName name="объем___0_5">#REF!</definedName>
    <definedName name="объем___1">#REF!</definedName>
    <definedName name="объем___1___0">#REF!</definedName>
    <definedName name="объем___1___0___0">#REF!</definedName>
    <definedName name="объем___1___1">#REF!</definedName>
    <definedName name="объем___1___5">#REF!</definedName>
    <definedName name="объем___1_1">#REF!</definedName>
    <definedName name="объем___1_3">#REF!</definedName>
    <definedName name="объем___1_5">#REF!</definedName>
    <definedName name="объем___10">#REF!</definedName>
    <definedName name="объем___10___0">NA()</definedName>
    <definedName name="объем___10___0___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>#REF!</definedName>
    <definedName name="объем___10_5">#REF!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#REF!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1">#REF!</definedName>
    <definedName name="объем___2___0___0___3">#REF!</definedName>
    <definedName name="объем___2___0___0___5">#REF!</definedName>
    <definedName name="объем___2___0___0_1">#REF!</definedName>
    <definedName name="объем___2___0___0_5">#REF!</definedName>
    <definedName name="объем___2___0___1">#REF!</definedName>
    <definedName name="объем___2___0___3">#REF!</definedName>
    <definedName name="объем___2___0___5">#REF!</definedName>
    <definedName name="объем___2___0___6">#REF!</definedName>
    <definedName name="объем___2___0___7">#REF!</definedName>
    <definedName name="объем___2___0___8">#REF!</definedName>
    <definedName name="объем___2___0___9">#REF!</definedName>
    <definedName name="объем___2___0_1">#REF!</definedName>
    <definedName name="объем___2___0_3">#REF!</definedName>
    <definedName name="объем___2___0_5">#REF!</definedName>
    <definedName name="объем___2___1">#REF!</definedName>
    <definedName name="объем___2___1___0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4___0">#REF!</definedName>
    <definedName name="объем___2___4___5">#REF!</definedName>
    <definedName name="объем___2___4_1">#REF!</definedName>
    <definedName name="объем___2___4_3">#REF!</definedName>
    <definedName name="объем___2___4_5">#REF!</definedName>
    <definedName name="объем___2___5">#REF!</definedName>
    <definedName name="объем___2___6">#REF!</definedName>
    <definedName name="объем___2___6___0">#REF!</definedName>
    <definedName name="объем___2___7">#REF!</definedName>
    <definedName name="объем___2___8">#REF!</definedName>
    <definedName name="объем___2___8___0">#REF!</definedName>
    <definedName name="объем___2___9">"$#ССЫЛ!.$M$1:$M$32000"</definedName>
    <definedName name="объем___2_1">#REF!</definedName>
    <definedName name="объем___2_3">#REF!</definedName>
    <definedName name="объем___2_5">#REF!</definedName>
    <definedName name="объем___3">#REF!</definedName>
    <definedName name="объем___3___0">NA()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1">NA()</definedName>
    <definedName name="объем___3___0_3">#REF!</definedName>
    <definedName name="объем___3___0_5">#REF!</definedName>
    <definedName name="объем___3___1">#REF!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4___0">#REF!</definedName>
    <definedName name="объем___3___5">#REF!</definedName>
    <definedName name="объем___3___6">#REF!</definedName>
    <definedName name="объем___3___8">#REF!</definedName>
    <definedName name="объем___3___8___0">#REF!</definedName>
    <definedName name="объем___3___9">#REF!</definedName>
    <definedName name="объем___3_1">#REF!</definedName>
    <definedName name="объем___3_3">NA()</definedName>
    <definedName name="объем___3_5">#REF!</definedName>
    <definedName name="объем___4">NA()</definedName>
    <definedName name="объем___4___0">#REF!</definedName>
    <definedName name="объем___4___0___0">#REF!</definedName>
    <definedName name="объем___4___0___0___0">#REF!</definedName>
    <definedName name="объем___4___0___0___0___0">#REF!</definedName>
    <definedName name="объем___4___0___0___1">#REF!</definedName>
    <definedName name="объем___4___0___0___3">#REF!</definedName>
    <definedName name="объем___4___0___0___5">#REF!</definedName>
    <definedName name="объем___4___0___0_1">#REF!</definedName>
    <definedName name="объем___4___0___0_5">#REF!</definedName>
    <definedName name="объем___4___0___1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3">#REF!</definedName>
    <definedName name="объем___4___0_5">NA()</definedName>
    <definedName name="объем___4___1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3___0">#REF!</definedName>
    <definedName name="объем___4___4">#REF!</definedName>
    <definedName name="объем___4___5">#REF!</definedName>
    <definedName name="объем___4___6">#REF!</definedName>
    <definedName name="объем___4___6___0">#REF!</definedName>
    <definedName name="объем___4___7">#REF!</definedName>
    <definedName name="объем___4___8">#REF!</definedName>
    <definedName name="объем___4___8___0">#REF!</definedName>
    <definedName name="объем___4___9">"$#ССЫЛ!.$M$1:$M$32000"</definedName>
    <definedName name="объем___4_1">#REF!</definedName>
    <definedName name="объем___4_3">#REF!</definedName>
    <definedName name="объем___4_5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1">#REF!</definedName>
    <definedName name="объем___5___0___5">#REF!</definedName>
    <definedName name="объем___5___0_1">#REF!</definedName>
    <definedName name="объем___5___0_3">#REF!</definedName>
    <definedName name="объем___5___0_5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3">NA()</definedName>
    <definedName name="объем___5_5">NA()</definedName>
    <definedName name="объем___6">#REF!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1">#REF!</definedName>
    <definedName name="объем___6___0___3">#REF!</definedName>
    <definedName name="объем___6___0___5">#REF!</definedName>
    <definedName name="объем___6___0_1">#REF!</definedName>
    <definedName name="объем___6___0_3">#REF!</definedName>
    <definedName name="объем___6___0_5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3">#REF!</definedName>
    <definedName name="объем___6___4">#REF!</definedName>
    <definedName name="объем___6___5">NA()</definedName>
    <definedName name="объем___6___6">#REF!</definedName>
    <definedName name="объем___6___6___0">#REF!</definedName>
    <definedName name="объем___6___7">NA()</definedName>
    <definedName name="объем___6___8">#REF!</definedName>
    <definedName name="объем___6___8___0">#REF!</definedName>
    <definedName name="объем___6___9">"$#ССЫЛ!.$M$1:$M$32000"</definedName>
    <definedName name="объем___6_1">#REF!</definedName>
    <definedName name="объем___6_3">#REF!</definedName>
    <definedName name="объем___6_5">NA()</definedName>
    <definedName name="объем___7">#REF!</definedName>
    <definedName name="объем___7___0">#REF!</definedName>
    <definedName name="объем___7___0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#REF!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1">#REF!</definedName>
    <definedName name="объем___8___0___5">#REF!</definedName>
    <definedName name="объем___8___0_1">#REF!</definedName>
    <definedName name="объем___8___0_3">#REF!</definedName>
    <definedName name="объем___8___0_5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5">#REF!</definedName>
    <definedName name="объем___8___6">#REF!</definedName>
    <definedName name="объем___8___6___0">#REF!</definedName>
    <definedName name="объем___8___7">#REF!</definedName>
    <definedName name="объем___8___8">#REF!</definedName>
    <definedName name="объем___8___8___0">#REF!</definedName>
    <definedName name="объем___8___9">"$#ССЫЛ!.$M$1:$M$32000"</definedName>
    <definedName name="объем___8_1">#REF!</definedName>
    <definedName name="объем___8_3">#REF!</definedName>
    <definedName name="объем___8_5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5">#REF!</definedName>
    <definedName name="объем___9___0_5">#REF!</definedName>
    <definedName name="объем___9___10">#REF!</definedName>
    <definedName name="объем___9___2">#REF!</definedName>
    <definedName name="объем___9___4">#REF!</definedName>
    <definedName name="объем___9___5">#REF!</definedName>
    <definedName name="объем___9___6">#REF!</definedName>
    <definedName name="объем___9___8">#REF!</definedName>
    <definedName name="объем___9_1">#REF!</definedName>
    <definedName name="объем___9_3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>#REF!</definedName>
    <definedName name="ОК">'[29]СметаСводная Рыб'!$C$9</definedName>
    <definedName name="оо">'[43]свод 2'!$D$10</definedName>
    <definedName name="ооо">[44]СметаСводная!$C$9</definedName>
    <definedName name="орп">[45]Смета!#REF!</definedName>
    <definedName name="п">#REF!</definedName>
    <definedName name="Пи">#REF!</definedName>
    <definedName name="Пи_">#REF!</definedName>
    <definedName name="пир">#REF!</definedName>
    <definedName name="письмо_1">#REF!</definedName>
    <definedName name="план">[24]топография!#REF!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купное_ПО">#REF!</definedName>
    <definedName name="Покупные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NA()</definedName>
    <definedName name="Поправочные_коэффициенты_по_письму_Госстроя_от_25.12.90___3___0___0">#REF!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NA()</definedName>
    <definedName name="Поправочные_коэффициенты_по_письму_Госстроя_от_25.12.90___4___0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п">#VALUE!</definedName>
    <definedName name="ппп">#REF!</definedName>
    <definedName name="пр">#REF!</definedName>
    <definedName name="прапоалад">[46]топография!#REF!</definedName>
    <definedName name="приб">[47]сводная!$E$10</definedName>
    <definedName name="Прикладное_ПО">#REF!</definedName>
    <definedName name="прим">[44]СметаСводная!$C$7</definedName>
    <definedName name="про">#REF!</definedName>
    <definedName name="пробная">#REF!</definedName>
    <definedName name="пробная\">#REF!</definedName>
    <definedName name="проект">'[48]СметаСводная павильон'!$D$6</definedName>
    <definedName name="прпр">[10]Коэфф1.!#REF!</definedName>
    <definedName name="прпр_1">#REF!</definedName>
    <definedName name="псков">[49]свод!$E$10</definedName>
    <definedName name="р">#REF!</definedName>
    <definedName name="Разработка">#REF!</definedName>
    <definedName name="Разработка_">#REF!</definedName>
    <definedName name="РД">#REF!</definedName>
    <definedName name="рига">'[50]СметаСводная снег'!$E$7</definedName>
    <definedName name="рол">[46]топография!#REF!</definedName>
    <definedName name="ролл">#REF!</definedName>
    <definedName name="рпв">#REF!</definedName>
    <definedName name="рппра">{"","стоz","двестиz","тристаz","четырестаz","пятьсотz","шестьсотz","семьсотz","восемьсотz","девятьсотz"}</definedName>
    <definedName name="Руководитель">#REF!</definedName>
    <definedName name="ручей">#REF!</definedName>
    <definedName name="саве">#REF!</definedName>
    <definedName name="савепр">#REF!</definedName>
    <definedName name="сам">#REF!</definedName>
    <definedName name="Свод">#REF!</definedName>
    <definedName name="свод1">[51]топография!#REF!</definedName>
    <definedName name="сводИИ">[13]топография!#REF!</definedName>
    <definedName name="сводная">#REF!</definedName>
    <definedName name="СводнУТ">[24]топография!#REF!</definedName>
    <definedName name="СводУТ">#REF!</definedName>
    <definedName name="Сервис">#REF!</definedName>
    <definedName name="Сервис_Всего">'[10]Прайс лист'!#REF!</definedName>
    <definedName name="Сервис_Всего_1">#REF!</definedName>
    <definedName name="Сервисное_оборудование">[10]Коэфф1.!#REF!</definedName>
    <definedName name="Сервисное_оборудование_1">#REF!</definedName>
    <definedName name="см">#REF!</definedName>
    <definedName name="см___0">#REF!</definedName>
    <definedName name="См7">#REF!</definedName>
    <definedName name="сми">#REF!</definedName>
    <definedName name="Согласование">#REF!</definedName>
    <definedName name="Составитель">#REF!</definedName>
    <definedName name="сот">{"","сто ","двести ","триста ","четыреста ","пятьсот ","шестьсот ","семьсот ","восемьсот ","девятьсот "}</definedName>
    <definedName name="СП1">[2]Обновление!#REF!</definedName>
    <definedName name="ссс">#REF!</definedName>
    <definedName name="Строительная_полоса">#REF!</definedName>
    <definedName name="Сургут">NA()</definedName>
    <definedName name="т">'[26]СметаСводная Рыб'!$C$13</definedName>
    <definedName name="топ1">#REF!</definedName>
    <definedName name="топ2">#REF!</definedName>
    <definedName name="топо">#REF!</definedName>
    <definedName name="топогр">[11]Смета!#REF!</definedName>
    <definedName name="топогр1">#REF!</definedName>
    <definedName name="топограф">#REF!</definedName>
    <definedName name="ТС1">#REF!</definedName>
    <definedName name="тыс">{0,"тысяч ";1,"тысяча ";2,"тысячи ";5,"тысяч "}</definedName>
    <definedName name="тьбю">#REF!</definedName>
    <definedName name="тьмтиб">#REF!</definedName>
    <definedName name="упр">[30]мсн!#REF!</definedName>
    <definedName name="уу">'[26]СметаСводная Рыб'!$C$13</definedName>
    <definedName name="уцуц">#REF!</definedName>
    <definedName name="Участок">#REF!</definedName>
    <definedName name="ф">#REF!</definedName>
    <definedName name="ф1">#REF!</definedName>
    <definedName name="фед">'[15]свод 2'!$C$10</definedName>
    <definedName name="финансирование">#REF!</definedName>
    <definedName name="ффыв">#REF!</definedName>
    <definedName name="фыв">#REF!</definedName>
    <definedName name="х">[2]Обновление!#REF!</definedName>
    <definedName name="цена">#N/A</definedName>
    <definedName name="цена___0">#REF!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1">#REF!</definedName>
    <definedName name="цена___0___0___0___3">#REF!</definedName>
    <definedName name="цена___0___0___0___5">#REF!</definedName>
    <definedName name="цена___0___0___0_1">#REF!</definedName>
    <definedName name="цена___0___0___0_5">#REF!</definedName>
    <definedName name="цена___0___0___1">#REF!</definedName>
    <definedName name="цена___0___0___2">#REF!</definedName>
    <definedName name="цена___0___0___3">#REF!</definedName>
    <definedName name="цена___0___0___3___0">#REF!</definedName>
    <definedName name="цена___0___0___4">#REF!</definedName>
    <definedName name="цена___0___0___5">#REF!</definedName>
    <definedName name="цена___0___0___6">#REF!</definedName>
    <definedName name="цена___0___0___7">#REF!</definedName>
    <definedName name="цена___0___0___8">#REF!</definedName>
    <definedName name="цена___0___0___9">#REF!</definedName>
    <definedName name="цена___0___0_1">#REF!</definedName>
    <definedName name="цена___0___0_3">#REF!</definedName>
    <definedName name="цена___0___0_5">#REF!</definedName>
    <definedName name="цена___0___1">#REF!</definedName>
    <definedName name="цена___0___1___0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2___0___0">#REF!</definedName>
    <definedName name="цена___0___2___5">#REF!</definedName>
    <definedName name="цена___0___2_1">#REF!</definedName>
    <definedName name="цена___0___2_3">#REF!</definedName>
    <definedName name="цена___0___2_5">#REF!</definedName>
    <definedName name="цена___0___3">#REF!</definedName>
    <definedName name="цена___0___3___0">#REF!</definedName>
    <definedName name="цена___0___3___3">#REF!</definedName>
    <definedName name="цена___0___3___5">#REF!</definedName>
    <definedName name="цена___0___3_1">#REF!</definedName>
    <definedName name="цена___0___3_5">#REF!</definedName>
    <definedName name="цена___0___4">#REF!</definedName>
    <definedName name="цена___0___4___0">#REF!</definedName>
    <definedName name="цена___0___4___5">#REF!</definedName>
    <definedName name="цена___0___4_1">#REF!</definedName>
    <definedName name="цена___0___4_3">#REF!</definedName>
    <definedName name="цена___0___4_5">#REF!</definedName>
    <definedName name="цена___0___5">#REF!</definedName>
    <definedName name="цена___0___5___0">#REF!</definedName>
    <definedName name="цена___0___6">#REF!</definedName>
    <definedName name="цена___0___6___0">#REF!</definedName>
    <definedName name="цена___0___7">#REF!</definedName>
    <definedName name="цена___0___8">#REF!</definedName>
    <definedName name="цена___0___8___0">#REF!</definedName>
    <definedName name="цена___0___9">"$#ССЫЛ!.$L$1:$L$32000"</definedName>
    <definedName name="цена___0_1">#REF!</definedName>
    <definedName name="цена___0_3">#REF!</definedName>
    <definedName name="цена___0_5">#REF!</definedName>
    <definedName name="цена___1">#REF!</definedName>
    <definedName name="цена___1___0">#REF!</definedName>
    <definedName name="цена___1___0___0">#REF!</definedName>
    <definedName name="цена___1___1">#REF!</definedName>
    <definedName name="цена___1___5">#REF!</definedName>
    <definedName name="цена___1_1">#REF!</definedName>
    <definedName name="цена___1_3">#REF!</definedName>
    <definedName name="цена___1_5">#REF!</definedName>
    <definedName name="цена___10">#REF!</definedName>
    <definedName name="цена___10___0">NA()</definedName>
    <definedName name="цена___10___0___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>#REF!</definedName>
    <definedName name="цена___10_5">#REF!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#REF!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1">#REF!</definedName>
    <definedName name="цена___2___0___0___3">#REF!</definedName>
    <definedName name="цена___2___0___0___5">#REF!</definedName>
    <definedName name="цена___2___0___0_1">#REF!</definedName>
    <definedName name="цена___2___0___0_5">#REF!</definedName>
    <definedName name="цена___2___0___1">#REF!</definedName>
    <definedName name="цена___2___0___3">#REF!</definedName>
    <definedName name="цена___2___0___5">#REF!</definedName>
    <definedName name="цена___2___0___6">#REF!</definedName>
    <definedName name="цена___2___0___7">#REF!</definedName>
    <definedName name="цена___2___0___8">#REF!</definedName>
    <definedName name="цена___2___0___9">#REF!</definedName>
    <definedName name="цена___2___0_1">#REF!</definedName>
    <definedName name="цена___2___0_3">#REF!</definedName>
    <definedName name="цена___2___0_5">#REF!</definedName>
    <definedName name="цена___2___1">#REF!</definedName>
    <definedName name="цена___2___1___0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4___0">#REF!</definedName>
    <definedName name="цена___2___4___5">#REF!</definedName>
    <definedName name="цена___2___4_1">#REF!</definedName>
    <definedName name="цена___2___4_3">#REF!</definedName>
    <definedName name="цена___2___4_5">#REF!</definedName>
    <definedName name="цена___2___5">#REF!</definedName>
    <definedName name="цена___2___6">#REF!</definedName>
    <definedName name="цена___2___6___0">#REF!</definedName>
    <definedName name="цена___2___7">#REF!</definedName>
    <definedName name="цена___2___8">#REF!</definedName>
    <definedName name="цена___2___8___0">#REF!</definedName>
    <definedName name="цена___2___9">"$#ССЫЛ!.$L$1:$L$32000"</definedName>
    <definedName name="цена___2_1">#REF!</definedName>
    <definedName name="цена___2_3">#REF!</definedName>
    <definedName name="цена___2_5">#REF!</definedName>
    <definedName name="цена___3">#REF!</definedName>
    <definedName name="цена___3___0">NA()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1">NA()</definedName>
    <definedName name="цена___3___0_3">#REF!</definedName>
    <definedName name="цена___3___0_5">#REF!</definedName>
    <definedName name="цена___3___1">#REF!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4___0">#REF!</definedName>
    <definedName name="цена___3___5">#REF!</definedName>
    <definedName name="цена___3___6">#REF!</definedName>
    <definedName name="цена___3___8">#REF!</definedName>
    <definedName name="цена___3___8___0">#REF!</definedName>
    <definedName name="цена___3___9">#REF!</definedName>
    <definedName name="цена___3_1">#REF!</definedName>
    <definedName name="цена___3_3">NA()</definedName>
    <definedName name="цена___3_5">#REF!</definedName>
    <definedName name="цена___4">NA()</definedName>
    <definedName name="цена___4___0">#REF!</definedName>
    <definedName name="цена___4___0___0">#REF!</definedName>
    <definedName name="цена___4___0___0___0">#REF!</definedName>
    <definedName name="цена___4___0___0___0___0">#REF!</definedName>
    <definedName name="цена___4___0___0___1">#REF!</definedName>
    <definedName name="цена___4___0___0___3">#REF!</definedName>
    <definedName name="цена___4___0___0___5">#REF!</definedName>
    <definedName name="цена___4___0___0_1">#REF!</definedName>
    <definedName name="цена___4___0___0_5">#REF!</definedName>
    <definedName name="цена___4___0___1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3">#REF!</definedName>
    <definedName name="цена___4___0_5">NA()</definedName>
    <definedName name="цена___4___1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3___0">#REF!</definedName>
    <definedName name="цена___4___4">#REF!</definedName>
    <definedName name="цена___4___5">#REF!</definedName>
    <definedName name="цена___4___6">#REF!</definedName>
    <definedName name="цена___4___6___0">#REF!</definedName>
    <definedName name="цена___4___7">#REF!</definedName>
    <definedName name="цена___4___8">#REF!</definedName>
    <definedName name="цена___4___8___0">#REF!</definedName>
    <definedName name="цена___4___9">"$#ССЫЛ!.$L$1:$L$32000"</definedName>
    <definedName name="цена___4_1">#REF!</definedName>
    <definedName name="цена___4_3">#REF!</definedName>
    <definedName name="цена___4_5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1">#REF!</definedName>
    <definedName name="цена___5___0___5">#REF!</definedName>
    <definedName name="цена___5___0_1">#REF!</definedName>
    <definedName name="цена___5___0_3">#REF!</definedName>
    <definedName name="цена___5___0_5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3">NA()</definedName>
    <definedName name="цена___5_5">NA()</definedName>
    <definedName name="цена___6">#REF!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1">#REF!</definedName>
    <definedName name="цена___6___0___3">#REF!</definedName>
    <definedName name="цена___6___0___5">#REF!</definedName>
    <definedName name="цена___6___0_1">#REF!</definedName>
    <definedName name="цена___6___0_3">#REF!</definedName>
    <definedName name="цена___6___0_5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3">#REF!</definedName>
    <definedName name="цена___6___4">#REF!</definedName>
    <definedName name="цена___6___5">NA()</definedName>
    <definedName name="цена___6___6">#REF!</definedName>
    <definedName name="цена___6___6___0">#REF!</definedName>
    <definedName name="цена___6___7">NA()</definedName>
    <definedName name="цена___6___8">#REF!</definedName>
    <definedName name="цена___6___8___0">#REF!</definedName>
    <definedName name="цена___6___9">"$#ССЫЛ!.$L$1:$L$32000"</definedName>
    <definedName name="цена___6_1">#REF!</definedName>
    <definedName name="цена___6_3">#REF!</definedName>
    <definedName name="цена___6_5">NA()</definedName>
    <definedName name="цена___7">#REF!</definedName>
    <definedName name="цена___7___0">#REF!</definedName>
    <definedName name="цена___7___0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#REF!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1">#REF!</definedName>
    <definedName name="цена___8___0___5">#REF!</definedName>
    <definedName name="цена___8___0_1">#REF!</definedName>
    <definedName name="цена___8___0_3">#REF!</definedName>
    <definedName name="цена___8___0_5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5">#REF!</definedName>
    <definedName name="цена___8___6">#REF!</definedName>
    <definedName name="цена___8___6___0">#REF!</definedName>
    <definedName name="цена___8___7">#REF!</definedName>
    <definedName name="цена___8___8">#REF!</definedName>
    <definedName name="цена___8___8___0">#REF!</definedName>
    <definedName name="цена___8___9">"$#ССЫЛ!.$L$1:$L$32000"</definedName>
    <definedName name="цена___8_1">#REF!</definedName>
    <definedName name="цена___8_3">#REF!</definedName>
    <definedName name="цена___8_5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5">#REF!</definedName>
    <definedName name="цена___9___0_5">#REF!</definedName>
    <definedName name="цена___9___10">#REF!</definedName>
    <definedName name="цена___9___2">#REF!</definedName>
    <definedName name="цена___9___4">#REF!</definedName>
    <definedName name="цена___9___5">#REF!</definedName>
    <definedName name="цена___9___6">#REF!</definedName>
    <definedName name="цена___9___8">#REF!</definedName>
    <definedName name="цена___9_1">#REF!</definedName>
    <definedName name="цена___9_3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>#REF!</definedName>
    <definedName name="цы">#REF!</definedName>
    <definedName name="чс">#REF!</definedName>
    <definedName name="чть">#REF!</definedName>
    <definedName name="ЧЧЧЧЧЧ" hidden="1">[0]!Header1-1 &amp; "." &amp; MAX(1,COUNTA(INDEX(#REF!,MATCH([0]!Header1-1,#REF!,FALSE)):#REF!))</definedName>
    <definedName name="Шкафы_ТМ">#REF!</definedName>
    <definedName name="шлд">'[52]93-110'!#REF!</definedName>
    <definedName name="шщззхъх">#REF!</definedName>
    <definedName name="щщ">#REF!</definedName>
    <definedName name="ъхз">#REF!</definedName>
    <definedName name="ЫВGGGGGGGGGGGGGGG">#REF!</definedName>
    <definedName name="ыы">[53]свод!$A$7</definedName>
    <definedName name="ыыы">{0,"рублей";1,"рубль";2,"рубля";5,"рублей"}</definedName>
    <definedName name="эд">#REF!</definedName>
    <definedName name="эк">#REF!</definedName>
    <definedName name="эк1">#REF!</definedName>
    <definedName name="эко">#REF!</definedName>
    <definedName name="эко___0">#REF!</definedName>
    <definedName name="эко___4">#REF!</definedName>
    <definedName name="эко___5">#REF!</definedName>
    <definedName name="эко___6">#REF!</definedName>
    <definedName name="эко___7">#REF!</definedName>
    <definedName name="эко___8">#REF!</definedName>
    <definedName name="эко___9">#REF!</definedName>
    <definedName name="эко_5">#REF!</definedName>
    <definedName name="эко1">#REF!</definedName>
    <definedName name="экол.1">[46]топография!#REF!</definedName>
    <definedName name="экол1">#REF!</definedName>
    <definedName name="экол2">#REF!</definedName>
    <definedName name="эколог">#REF!</definedName>
    <definedName name="экология">NA()</definedName>
    <definedName name="ЭлеСи">[54]Коэфф1.!$E$7</definedName>
    <definedName name="ЭлеСи_1">#REF!</definedName>
    <definedName name="ЭЛСИ_Т">#REF!</definedName>
    <definedName name="эээ">[53]свод!$A$7</definedName>
    <definedName name="юж">#REF!</definedName>
    <definedName name="я" hidden="1">{#N/A,#N/A,FALSE,"Откр.вод.(осн.)"}</definedName>
    <definedName name="ЯЯЯ">[16]топография!#REF!</definedName>
    <definedName name="ЯЯЯЯ">#N/A</definedName>
  </definedNames>
  <calcPr calcId="162913"/>
</workbook>
</file>

<file path=xl/calcChain.xml><?xml version="1.0" encoding="utf-8"?>
<calcChain xmlns="http://schemas.openxmlformats.org/spreadsheetml/2006/main">
  <c r="F28" i="22" l="1"/>
  <c r="E17" i="11" l="1"/>
  <c r="D15" i="16"/>
  <c r="E14" i="11"/>
  <c r="E15" i="11"/>
  <c r="E16" i="11"/>
  <c r="E21" i="11" l="1"/>
  <c r="E19" i="11" l="1"/>
  <c r="E18" i="11" l="1"/>
  <c r="E23" i="11" l="1"/>
  <c r="D15" i="17"/>
  <c r="E20" i="11" l="1"/>
  <c r="E22" i="11" l="1"/>
  <c r="E24" i="11" s="1"/>
  <c r="E25" i="11" s="1"/>
  <c r="G26" i="17"/>
  <c r="G22" i="19" l="1"/>
  <c r="G15" i="16" l="1"/>
  <c r="H32" i="19" l="1"/>
  <c r="H90" i="18"/>
  <c r="E30" i="17"/>
  <c r="D25" i="11"/>
  <c r="E25" i="16"/>
  <c r="D17" i="17" l="1"/>
  <c r="F17" i="17" s="1"/>
  <c r="C70" i="18" l="1"/>
  <c r="G17" i="17"/>
  <c r="G20" i="17" s="1"/>
  <c r="F24" i="11" l="1"/>
  <c r="F15" i="17"/>
  <c r="G15" i="17"/>
  <c r="G19" i="17" s="1"/>
  <c r="F15" i="16" l="1"/>
  <c r="A13" i="19"/>
  <c r="A6" i="18"/>
  <c r="A6" i="17"/>
  <c r="A6" i="16"/>
  <c r="M30" i="19" l="1"/>
  <c r="G21" i="17" l="1"/>
  <c r="G23" i="17" s="1"/>
  <c r="F21" i="17"/>
  <c r="F23" i="17" l="1"/>
  <c r="G22" i="17"/>
  <c r="F22" i="17"/>
  <c r="E22" i="22" l="1"/>
  <c r="F26" i="19"/>
  <c r="K19" i="19" s="1"/>
  <c r="K29" i="19" s="1"/>
  <c r="K30" i="19" s="1"/>
  <c r="K31" i="19" s="1"/>
  <c r="K32" i="19" s="1"/>
  <c r="C80" i="18"/>
  <c r="F80" i="18" s="1"/>
  <c r="K88" i="18"/>
  <c r="F85" i="18"/>
  <c r="F83" i="18"/>
  <c r="C82" i="18"/>
  <c r="F82" i="18" s="1"/>
  <c r="F79" i="18"/>
  <c r="C75" i="18"/>
  <c r="F75" i="18" s="1"/>
  <c r="F74" i="18"/>
  <c r="F73" i="18"/>
  <c r="C72" i="18"/>
  <c r="C81" i="18" s="1"/>
  <c r="F81" i="18" s="1"/>
  <c r="F71" i="18"/>
  <c r="F69" i="18"/>
  <c r="C25" i="18"/>
  <c r="F18" i="18"/>
  <c r="C17" i="18"/>
  <c r="F17" i="18" s="1"/>
  <c r="F15" i="18"/>
  <c r="F14" i="18"/>
  <c r="C12" i="18"/>
  <c r="F12" i="18" s="1"/>
  <c r="I10" i="18" s="1"/>
  <c r="G27" i="17"/>
  <c r="A9" i="17"/>
  <c r="A9" i="16"/>
  <c r="E26" i="11" l="1"/>
  <c r="E27" i="11" s="1"/>
  <c r="F22" i="22"/>
  <c r="F25" i="22"/>
  <c r="G17" i="16"/>
  <c r="I77" i="18"/>
  <c r="F70" i="18"/>
  <c r="F72" i="18"/>
  <c r="G19" i="16" l="1"/>
  <c r="F20" i="16" s="1"/>
  <c r="F19" i="16"/>
  <c r="I68" i="18"/>
  <c r="I87" i="18" s="1"/>
  <c r="I88" i="18" s="1"/>
  <c r="G21" i="16" l="1"/>
  <c r="G20" i="16"/>
  <c r="F21" i="16"/>
  <c r="I89" i="18"/>
  <c r="I90" i="18" s="1"/>
  <c r="G24" i="17"/>
  <c r="G25" i="17" l="1"/>
  <c r="G28" i="17" s="1"/>
  <c r="G22" i="16"/>
  <c r="G23" i="16" s="1"/>
  <c r="G24" i="16" s="1"/>
  <c r="G29" i="17" l="1"/>
  <c r="G30" i="17" s="1"/>
  <c r="G25" i="16"/>
  <c r="G26" i="16" s="1"/>
  <c r="F24" i="22"/>
  <c r="F21" i="22" l="1"/>
  <c r="G27" i="16"/>
  <c r="G28" i="16" s="1"/>
  <c r="D21" i="22"/>
  <c r="G31" i="17" l="1"/>
  <c r="D23" i="22" s="1"/>
  <c r="F23" i="22" l="1"/>
  <c r="F26" i="22" s="1"/>
  <c r="F27" i="22" s="1"/>
  <c r="F29" i="22" s="1"/>
  <c r="G32" i="17"/>
  <c r="G33" i="17" s="1"/>
</calcChain>
</file>

<file path=xl/sharedStrings.xml><?xml version="1.0" encoding="utf-8"?>
<sst xmlns="http://schemas.openxmlformats.org/spreadsheetml/2006/main" count="407" uniqueCount="297">
  <si>
    <t>№ п/п</t>
  </si>
  <si>
    <t>№ п.п.</t>
  </si>
  <si>
    <t>НДС 20%</t>
  </si>
  <si>
    <t>ИТОГО</t>
  </si>
  <si>
    <t>на проектные работы</t>
  </si>
  <si>
    <t xml:space="preserve">Наименование предприятия, здания, сооружения, стадия проектирования этапа, вида  </t>
  </si>
  <si>
    <t xml:space="preserve">проектных    изыскательских  работ: </t>
  </si>
  <si>
    <t>Характеристика предприятия, здания, сооружения                  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</si>
  <si>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</si>
  <si>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Расчет стоимости:
(а + bx) х Ki,
или (объем СМР) х 
проц./100%
или кол-во х цену</t>
  </si>
  <si>
    <t>Стоимость, руб.</t>
  </si>
  <si>
    <t xml:space="preserve">Справочник базовых цен на проектные работы для строительства. </t>
  </si>
  <si>
    <t>шт</t>
  </si>
  <si>
    <t>Характеристика предприятия, здания, сооружения
или виды работ</t>
  </si>
  <si>
    <t>Ед. изм.</t>
  </si>
  <si>
    <t>Кол-во</t>
  </si>
  <si>
    <t>СБЦ Инженерно-геодезические изыскания 2004г.</t>
  </si>
  <si>
    <t xml:space="preserve">Фиксация трасс электротехнических сетей: категория сложности 2 </t>
  </si>
  <si>
    <t>100 м трассы линии</t>
  </si>
  <si>
    <t>ИТОГО ПОЛЕВЫХ РАБОТ</t>
  </si>
  <si>
    <t>ИТОГО КАМЕРАЛЬНЫХ РАБОТ</t>
  </si>
  <si>
    <t>Расходы  по  внутреннему транспорту при расстоянии  до 10 км</t>
  </si>
  <si>
    <t xml:space="preserve">(Табл. 4 §1) </t>
  </si>
  <si>
    <t>Расходы  по  внешнему транспорту  от 100 до 300 км</t>
  </si>
  <si>
    <t>Общ.указ.  табл.5 §2- (полевые+внутр.тр)*19,6%</t>
  </si>
  <si>
    <t xml:space="preserve">Расходы на организацию и ликвидацию работ </t>
  </si>
  <si>
    <t>В ценах 2001 года</t>
  </si>
  <si>
    <t>Итого изыскания в ценах на 01.01.01г.</t>
  </si>
  <si>
    <t xml:space="preserve">Перевод в текущие цены </t>
  </si>
  <si>
    <t xml:space="preserve">Итого  </t>
  </si>
  <si>
    <t>Итого с НДС</t>
  </si>
  <si>
    <t>на инженерно-геодезические изыскания</t>
  </si>
  <si>
    <t>Создание инженерно-топографического плана на незастроенной территории, масштаб съемки 1:500, высота сечения рельефа 0,5 м: 1 категории сложности - полевые работы</t>
  </si>
  <si>
    <t>га</t>
  </si>
  <si>
    <t>СБЦ "Инженерно-геодезические изыскания (2004)" табл.9 п.4-1-1</t>
  </si>
  <si>
    <t>Создание инженерно-топографического плана на незастроенной территории, масштаб съемки 1:500, высота сечения рельефа 0,5 м: 1 категории сложности - камеральные работы</t>
  </si>
  <si>
    <t>СБЦ "Инженерно-геодезические изыскания (2004)" табл.9 п.4-1-2  1,75  ОУ п. 15е</t>
  </si>
  <si>
    <t>регистрация</t>
  </si>
  <si>
    <t>Согласование подземных коммуникаций</t>
  </si>
  <si>
    <t>Гл.8 Т.75 Пр.3</t>
  </si>
  <si>
    <t>480*кол-во</t>
  </si>
  <si>
    <t xml:space="preserve">Получение планшетов </t>
  </si>
  <si>
    <t>планшет</t>
  </si>
  <si>
    <t xml:space="preserve">Гл.9 Т.81 §1
</t>
  </si>
  <si>
    <t>235*кол-во</t>
  </si>
  <si>
    <t>кадастровые работы</t>
  </si>
  <si>
    <t xml:space="preserve">№ </t>
  </si>
  <si>
    <t>Обоснов-ание</t>
  </si>
  <si>
    <t>Наименование и объемы работ</t>
  </si>
  <si>
    <t xml:space="preserve"> Коэффициенты по примечаниям к таблице</t>
  </si>
  <si>
    <t>Расчет стоимости</t>
  </si>
  <si>
    <t>Сборник ОНЗТ 1996 г. табл. №73</t>
  </si>
  <si>
    <t>Составление схемы расположения земельных участков с нанесением кадастовых номеров ( подготовка землеустроительного дела по отводу земель применительно)</t>
  </si>
  <si>
    <t>"А" - объект;            "В" - 1 тыс.га. отводимой территории</t>
  </si>
  <si>
    <t>(А*n1*Ка2*Ка6*Ка8+
В*n2*Кв4*Кв10)*Ка3в3*Кп*Ки*К нп =   
(1363*0,102*1,8+3431*0,0022*1,15*1*3,5)*1,47*12,728*1,0985</t>
  </si>
  <si>
    <t>n1 - кол-во объектов</t>
  </si>
  <si>
    <t xml:space="preserve">n2 -  тыс. га территории </t>
  </si>
  <si>
    <t>Ка2=1,0-0,9*(1-п )</t>
  </si>
  <si>
    <t>n3 км. Удаленности объекта</t>
  </si>
  <si>
    <t>Ка3в3=1.0-0.01(30-n3)=1,0</t>
  </si>
  <si>
    <t>n4 кол точек, переносимых в натуру, в расчете на 1 км границы</t>
  </si>
  <si>
    <t>Кв4=1 +0.01(п-5)</t>
  </si>
  <si>
    <t>n5 кол-во обособленных участков, намечаемых к отводу</t>
  </si>
  <si>
    <t>Ка6=1.0+0.10(n5-1)</t>
  </si>
  <si>
    <t>кол-во учреждений, с которыми производится дела по отводу земель</t>
  </si>
  <si>
    <t>Ка8=1+0,1(п8-1)</t>
  </si>
  <si>
    <t>при отводе земель под стр-во линейных сооружений</t>
  </si>
  <si>
    <t>Кв10=11</t>
  </si>
  <si>
    <t>природно-эконом особенности  
(ОУ п.14, прил.1, 2)</t>
  </si>
  <si>
    <t>Кп-природно-эконом.особенности</t>
  </si>
  <si>
    <t>Кнп=1,69*0,65=1,0985 (прил.4)</t>
  </si>
  <si>
    <t>повышающий коэфф-т 2016 г. к Сборнику цен и ОНЗТ (М., Роскомзем, 1996 г.)</t>
  </si>
  <si>
    <t xml:space="preserve">Ки - повышающий коэффициент </t>
  </si>
  <si>
    <t>Сборник ОНЗТ 1996 г. табл. №126</t>
  </si>
  <si>
    <t>Вычерчивание планов горизонтальных съемок</t>
  </si>
  <si>
    <t>(111*n1*Ка2+45*n2*Кв1*Кв5*Кв6*Кв7)*Ка3в3*Ка4в4*Кп*Ки</t>
  </si>
  <si>
    <t>1 оъект       1 кв. дм плана</t>
  </si>
  <si>
    <t>n1 кол-во объектов</t>
  </si>
  <si>
    <t>(111*1*0,36+45*2*1,2*1*1*0,9)*1*1*1,24*9,713</t>
  </si>
  <si>
    <t>n2 кв. дм. Плана</t>
  </si>
  <si>
    <t>n3 кол-во контуров на кв. дм. Плана</t>
  </si>
  <si>
    <t>Кв1=1.20+0.01(n3-80)=1,2</t>
  </si>
  <si>
    <t>n4 объем работы в кв дм плана</t>
  </si>
  <si>
    <t>Ка2=1.0-0.08(10-n4)=0,36</t>
  </si>
  <si>
    <t>n5 кол-во листов планшетов</t>
  </si>
  <si>
    <t>Ка3В3=1.0+0.02(n5-1)=1,0</t>
  </si>
  <si>
    <t>n6 кол-во землепользований изображаемых на плане</t>
  </si>
  <si>
    <t>Ка4В4=1.0+0.01(n6-1)=1,0                                                    Кв5, Кв6 - не применяются, =1</t>
  </si>
  <si>
    <t xml:space="preserve">масштаб </t>
  </si>
  <si>
    <t>Кв7-0.80 М 1:500  0.85 М 1:1000   0.90 М 1:2000   0.95 М 1:5000.   Кв7-0.9</t>
  </si>
  <si>
    <t>природно-эконом особенности</t>
  </si>
  <si>
    <t>повышающий коэфф-т 2011 г. к Сборнику цен и ОНЗТ (М., Роскомзем, 1996 г.)</t>
  </si>
  <si>
    <t>Подготовка схемы расположения земельного участка на кадастровом плане (кадастровой карте) территории кадастрового квартала</t>
  </si>
  <si>
    <t>4.1.</t>
  </si>
  <si>
    <t>Сборник ОНЗТ 1996 г. табл. №56</t>
  </si>
  <si>
    <t>Разработка проектных предложений по установлению границ территорий</t>
  </si>
  <si>
    <t>(а*n1*Ка2*Ка6+в*n2/10000*Кв1*Кв4*Кв5)*Ка3в3*Кп*Ки                                                                               (1578*1*0,1*1,4+975*5,16/10000*0,55*1*1,15)*1*1,31*9,713</t>
  </si>
  <si>
    <t xml:space="preserve">объект             10 тыс.га. </t>
  </si>
  <si>
    <t>Кв1=1+0.05(n3-10)=0,55</t>
  </si>
  <si>
    <t xml:space="preserve">n2 га. территории </t>
  </si>
  <si>
    <t>Ка2=1.0-0.3(3-n2/10000)=0,1</t>
  </si>
  <si>
    <t>n3 доля (%) земель с особым режимом использования</t>
  </si>
  <si>
    <t>Ка3в3=1.0+0.4(n4-1)=1,0</t>
  </si>
  <si>
    <t>n4 количество видов территорий, различающихся по условиям режимов использования</t>
  </si>
  <si>
    <t>Кв4=1.0+0.02(n6-1)=1,0</t>
  </si>
  <si>
    <t>n5 масштаб</t>
  </si>
  <si>
    <t>Кв5=1.15 1:5000, 0.9 1:25000</t>
  </si>
  <si>
    <t>n6 количество хозяйств по которым производится подсчет площадей земель по видам ограничений их использования</t>
  </si>
  <si>
    <t>n7 кол-во учреждений с которыми производится согласование проекта</t>
  </si>
  <si>
    <t>Ка6=1.0+0.10(n7-1)=1,4</t>
  </si>
  <si>
    <t>4.2.</t>
  </si>
  <si>
    <t>Сборник ОНЗТ 1996 г. табл. №75</t>
  </si>
  <si>
    <t>Составление и вычерчивание плана границ землепользования (разбивочный чертеж)</t>
  </si>
  <si>
    <t>(а*n1*Ка1*Ка2*Ка4*Ка7+в*n2/1000*Кв3*Кв6)*Ка5в5*Кп*Ки</t>
  </si>
  <si>
    <t xml:space="preserve">объект             1 тыс.га. </t>
  </si>
  <si>
    <t>(355*1*1*0,102*1,05*1,4+22*5,16/1000*0,8*1,4)*1,1*1,24*9,713</t>
  </si>
  <si>
    <t>Ка1=1+0.15(n1-1)=1,0</t>
  </si>
  <si>
    <t>Ка2=1.0-0.45(2-n2/1000)=0,102</t>
  </si>
  <si>
    <t>n3 количество точек имеющих геоданные в расчете на 1 км</t>
  </si>
  <si>
    <t>Кв3=1-0.10(n3-5)=0,8</t>
  </si>
  <si>
    <t>n4 количество посторонних землепользователей</t>
  </si>
  <si>
    <t>Ка4=1.0+0.05n4=1,05</t>
  </si>
  <si>
    <t>n5 количество видов территорий</t>
  </si>
  <si>
    <t>Ка5в5=1+0.10n5=1,1</t>
  </si>
  <si>
    <t>n6 масштаб</t>
  </si>
  <si>
    <t>Кв6=1.6-М 1:500, 1.5-М 1:1000, 1.4-М 1:2000, 1.2-М 1:5000. Кв6=1.4</t>
  </si>
  <si>
    <t>Ка7=1.0+0.10(n7-1)=1,4</t>
  </si>
  <si>
    <t>4.3.</t>
  </si>
  <si>
    <t>Сборник ОНЗТ 1996 г. табл. №42</t>
  </si>
  <si>
    <t>Нанесение на плановую основу границ землепользований</t>
  </si>
  <si>
    <t>(а*n1*Ка2*Ка4+в*n2/10*Кв1*Кв6)*Ка5в5*Кп*Ки          (137*1*0,613*1+50*10,32/10*0,86*1,15)*1*1,24*9,713</t>
  </si>
  <si>
    <t>объект             10 км границы</t>
  </si>
  <si>
    <t>n2 км границы</t>
  </si>
  <si>
    <t>Ка2=1.0-0.04(20-n2)=0,613</t>
  </si>
  <si>
    <t>Кв1=1,0+0.07(n3-5)=0,86</t>
  </si>
  <si>
    <t>n4 количество землепользований</t>
  </si>
  <si>
    <t>Ка4=1.0+0.01(n4-1)=1,0</t>
  </si>
  <si>
    <t xml:space="preserve">n5 коэффициент сбора информации о произошедших изменениях в границах землепользований </t>
  </si>
  <si>
    <t>Ка5в5=1,2. Не применяется =1,0</t>
  </si>
  <si>
    <t>Кв6=1.35-М 1:500, 1.25-М 1:1000, 1.15-М 1:2000, 1.05-М 1:5000. Кв6=1.15</t>
  </si>
  <si>
    <t xml:space="preserve">"А" - объект;            "В" - 1 тыс. га. </t>
  </si>
  <si>
    <t xml:space="preserve">(А(1363)*n1*Ка1*Ка2*Ка1в1*Ка3*Ка4+
+В(3431)*n2/1000*Кв1)*
*Кп*Ки = 
                                                                     </t>
  </si>
  <si>
    <t>Ка1=1+0.20(n1-1)=</t>
  </si>
  <si>
    <t xml:space="preserve">n2 - га. территории </t>
  </si>
  <si>
    <t>Ка2=1.0-0.90(1-n2/1000)=</t>
  </si>
  <si>
    <t>n3 - км. удаленности объекта</t>
  </si>
  <si>
    <t>Ка1в1=1-0.01(30-n3)=</t>
  </si>
  <si>
    <t>n4 - км. Кол-во точек переносимых в натуру в расчете на 1 км границы</t>
  </si>
  <si>
    <t>Кв1=1.0+0.01(n4-5)=</t>
  </si>
  <si>
    <t>n5 - кол-во хозяйств. Из земель которых производится отвод</t>
  </si>
  <si>
    <t>Ка3=1+0.60(n5-1)=1,0</t>
  </si>
  <si>
    <t>n6 - кол-во обособленных участков намечаемых к отводу</t>
  </si>
  <si>
    <t>Ка4=1.0+0.10(n6-1)=1,0</t>
  </si>
  <si>
    <t>n7 - кол-во учреждений с которыми производится согласование дела по отводу земель</t>
  </si>
  <si>
    <t>Ка5=1.0+0.10(n7-1)=1,0</t>
  </si>
  <si>
    <t>природно-эконом особенности  
(ОУ п.14, прил.1)</t>
  </si>
  <si>
    <t>Составление и вычерчивание плана границ землепользования, передача в ОМС</t>
  </si>
  <si>
    <t>"А" - объект;            "В" - 1 тыс.га</t>
  </si>
  <si>
    <t xml:space="preserve">(А(355)*n1*Ка6*Ка7*Ка8*Ка9+
+В(22)*n2*Кв2*Кв3)*
*Ка2В2*Кп*Ки  =
</t>
  </si>
  <si>
    <t>n0 - категория сложности</t>
  </si>
  <si>
    <t>n1 - кол-во землепользователей</t>
  </si>
  <si>
    <t>Ка6= 1.0+0,15*(n1-1)=</t>
  </si>
  <si>
    <t xml:space="preserve">n2 - тыс. га территории </t>
  </si>
  <si>
    <t>Ка7=1.0-0.45*(2-n2)=</t>
  </si>
  <si>
    <t>n3 - Кол-во точек переносимых в натуру в расчете на 1 км границы</t>
  </si>
  <si>
    <t>Кв2=1.0+0.10*(n3-5)=</t>
  </si>
  <si>
    <t>n4 - кол-во хозяйств. Из земель которых производится отвод</t>
  </si>
  <si>
    <t>Ка8 = 1,0 + 0,05*n4=</t>
  </si>
  <si>
    <t>n5 - кол-во территорий с особым режимом использования земель</t>
  </si>
  <si>
    <t>Ка2в2 = 1,0 + 0,10*n5=</t>
  </si>
  <si>
    <t>n6 - масштаб М1:500</t>
  </si>
  <si>
    <t>Кв3=1,6</t>
  </si>
  <si>
    <t>n8 - участие проектной организации в согласовании и утверждении плана границ</t>
  </si>
  <si>
    <t>Ка9=1+0,1*(n8-1)=</t>
  </si>
  <si>
    <t>Итого в ценах 1996г.</t>
  </si>
  <si>
    <t>выполнение кадастровых работ по описанию границ охранных зон ВЛ 10 кВ</t>
  </si>
  <si>
    <t>Наименование предприятия, здания, сооружения, стадии проектирования, этапа, вида работ:</t>
  </si>
  <si>
    <t>Характеристика предприятия, здания, сооружения или виды работ</t>
  </si>
  <si>
    <t>Номер частей, глав, таблиц, и пунктов указаний к разделу сборника цен</t>
  </si>
  <si>
    <t>Стоимость (руб.)</t>
  </si>
  <si>
    <t>Сб. цен и ОНЗТ, Утвержденный приказом Роскомзема от 28.12.95 №70 Глава 11, табл. 73</t>
  </si>
  <si>
    <t xml:space="preserve">– подготовка сведений об охранных зонах в объеме определенном Законом геодезическим способом; </t>
  </si>
  <si>
    <t>Ед.изм. = 100км</t>
  </si>
  <si>
    <t>К=1-0,9*(1-n)=</t>
  </si>
  <si>
    <t>– изготовление перечня объектов капитального строительства и линейных сооружений, расположенных в границах охранных зон и не относящихся к объектам электросетевого хозяйства, с указанием их технических характеристик, назначения и места расположения (при необходимости).</t>
  </si>
  <si>
    <t>где n=L/100, при длине менее 100км - Сб.цен, табл.73, прим. 2</t>
  </si>
  <si>
    <t>К=</t>
  </si>
  <si>
    <t>К=3,5 Сб.цен, табл. 73, прим. 10</t>
  </si>
  <si>
    <t>Итого в ценах 1996г</t>
  </si>
  <si>
    <t>Итого по смете в ценах 2001г</t>
  </si>
  <si>
    <t>Письмо Росземкадастра № НК-465 от 15.05.2001г.</t>
  </si>
  <si>
    <t>Наименование организации Заказчика:</t>
  </si>
  <si>
    <t>км</t>
  </si>
  <si>
    <t>Перечень выполняемых работ</t>
  </si>
  <si>
    <t>№ смет</t>
  </si>
  <si>
    <t>Стоимость НМЦ договора. Руб</t>
  </si>
  <si>
    <t>Сбор исходных данных</t>
  </si>
  <si>
    <t xml:space="preserve">Проектные работы </t>
  </si>
  <si>
    <t>Инженерно-геодезические изыскания ВЛ</t>
  </si>
  <si>
    <t>Кадастровые работы</t>
  </si>
  <si>
    <t xml:space="preserve">Итого: </t>
  </si>
  <si>
    <t xml:space="preserve">Всего с НДС: </t>
  </si>
  <si>
    <t>Общ.указ. п.13 т.6 - 6% К=2,5 прим.1</t>
  </si>
  <si>
    <t>Общ.указ. п.13 т.6 - 6% К=2,5 прим.2</t>
  </si>
  <si>
    <t xml:space="preserve">Составлена в текущих ценах   на 2024г. 
</t>
  </si>
  <si>
    <t>2001г</t>
  </si>
  <si>
    <t>Итого в ценах 2024г. с К=18,86398608 -индекс. от 1996 г к 2024г.  от 23 октября 2023 г. № 730</t>
  </si>
  <si>
    <t>Итого в ценах 2024г</t>
  </si>
  <si>
    <t>К = 6,11
ИТОГО ИТОГО Индекс 3 кв. 2024г. К=6,11 к уровню цен 01.01.2001 – Письмо от  Минстроя России  проектные и изыскательские работы для строительства на 3 квартал 2024 г. 43022-ИФ/09 от 29.07.24 г.</t>
  </si>
  <si>
    <t xml:space="preserve">ИТОГО в ценах 2021г. </t>
  </si>
  <si>
    <t>С М Е Т А № 1.1</t>
  </si>
  <si>
    <t>Смета  №1.2</t>
  </si>
  <si>
    <t>С М Е Т А № 1.3</t>
  </si>
  <si>
    <t>С М Е Т А  № 1.4</t>
  </si>
  <si>
    <t>Смета № 1.5</t>
  </si>
  <si>
    <t>№ 1.5</t>
  </si>
  <si>
    <t>№ 1.1</t>
  </si>
  <si>
    <t>№ 1.2</t>
  </si>
  <si>
    <t>№ 1.3</t>
  </si>
  <si>
    <t>№ 1.4</t>
  </si>
  <si>
    <t>ИТОГО Индекс 3 кв. 2024г. К=1,44 к уровню цен 01.01.2021 – Письмо от  Минстроя России  проектные и изыскательские работы для строительства на 3 квартал 2024 г. 43022-ИФ/09 от 29.07.24 г.</t>
  </si>
  <si>
    <t>изыска-тельских</t>
  </si>
  <si>
    <t>всего</t>
  </si>
  <si>
    <t>проектных</t>
  </si>
  <si>
    <t xml:space="preserve">Стоимость с индексами -дефляторами Минэкономразвития на 2025г. </t>
  </si>
  <si>
    <t xml:space="preserve">Итого с индексами -дефляторами Минэкономразвития на 2025г. </t>
  </si>
  <si>
    <t>Итого в ценах 2025г</t>
  </si>
  <si>
    <t xml:space="preserve">Наименование проектной организации: </t>
  </si>
  <si>
    <t xml:space="preserve">Наименование организации Заказчика: </t>
  </si>
  <si>
    <t>СБЦ "Инженерно-геодезические изыскания при строительстве и эксплуатации зданий и сооружений (2006)" табл.58 п.1-2                       1008181
 п. 2,2.6  МУ к СБЦ , Приказ МРР РФ №620 от 29.12.2009г</t>
  </si>
  <si>
    <t>Секционирующий пункт 6-20 кВ: с разъединителем (1 пункт)</t>
  </si>
  <si>
    <t>Автоматизированное рабочее место оператора ИТСО (АРМ ИТСО), 1 место</t>
  </si>
  <si>
    <t>Кадастровых работ по описанию границ охранных зон ВЛ 10 кВ</t>
  </si>
  <si>
    <t>Работы по регистрации (оформлению разрешений) инженерных изысканий для строительства и приемке материалов выполненных топографо-геодезических работ. Сметная стоимость изысканий в ценах на 01.01.01 г. до 25 тыс.руб. - цена = 4%</t>
  </si>
  <si>
    <t>СБЦ "Инженерно-геодезические изыскания (2004)" табл.80 п.1</t>
  </si>
  <si>
    <t xml:space="preserve">4%*итого </t>
  </si>
  <si>
    <t>Секционирующий пункт 6-20 кВ: с выключателем (1 пункт)</t>
  </si>
  <si>
    <t>21100*1*0,5</t>
  </si>
  <si>
    <t>НЗ_ИТСО. Нормативные затраты на работы по подготовке проектной документации для создания инженерно-технической системы антитеррористической защищенности объектов жилищно-гражданского назначения. Таб.3.7 п.1       Проектирование отдельного АРМ (без рабочего места оператора СОТ)       К=0,5</t>
  </si>
  <si>
    <t xml:space="preserve">ИТОГО в ценах 2001г. </t>
  </si>
  <si>
    <t>ИТОГО Индекс 3 кв. 2024г. К=6,10 к уровню цен 01.01.2001 – Письмо от  Минстроя России  проектные и изыскательские работы для строительства на 3 квартал 2024 г. 43022-ИФ/09 от 29.07.24 г.</t>
  </si>
  <si>
    <t>НЗ_СИТО_ИО "Строительство, реконструкция сетей инженерно-технического обеспечения и объектов инфраструктуры", таб.3.13 п.8.1        К=0,4 п. 3.2 Приказ Минрегиона РФ от 29.12.2009 N 620</t>
  </si>
  <si>
    <t>Высокочастотный канал телефонной связи, телеинформации, сигнализации, релейной защиты, системной и линейной автоматики по воздушным линиям электропередачи (1 усилительный участок)</t>
  </si>
  <si>
    <t>НЗ_СИТО_ИО "Строительство, реконструкция сетей инженерно-технического обеспечения и объектов инфраструктуры", таб.3.18 п.10</t>
  </si>
  <si>
    <t>58100*2</t>
  </si>
  <si>
    <t xml:space="preserve">НЗ_СИТО_ИО "Строительство, реконструкция сетей инженерно-технического обеспечения и объектов инфраструктуры", таб.3.13 п.8.2        </t>
  </si>
  <si>
    <t>Релейная защита: ПС 110-220 кВ со схемой РУ в виде двух рабочих секционированных выключателями и обходной системой шин с 2 обходными и 2 шиносоединительными выключателями</t>
  </si>
  <si>
    <t>33700*1</t>
  </si>
  <si>
    <t>Вторичные соединения устройств противоаварийной и системной автоматики, приема и передачи сигналов с использованием: типовых панелей</t>
  </si>
  <si>
    <t>6820*(2+2)</t>
  </si>
  <si>
    <t xml:space="preserve">НЗ_СИТО_ИО-3.17-1-1                     </t>
  </si>
  <si>
    <t>2900*6</t>
  </si>
  <si>
    <t xml:space="preserve">СБЦП "Объекты энергетики. Электросетевые объекты (2016)" табл.15 п.2                                                                                          </t>
  </si>
  <si>
    <t>СБЦП "Объекты энергетики. Электросетевые объекты (2016)" табл.8 п.2-3                                                        Табл 26    Защита присоединений 6–35 кВ  К=0,09966536</t>
  </si>
  <si>
    <t>450000*2*0,09966536</t>
  </si>
  <si>
    <t>(33000+39900*(0,4*1+0,6*0,5)*0,45/0,5</t>
  </si>
  <si>
    <t>Воздушные линии электропередачи напряжением свыше 1 до 20 кВ, длиной:от 1 до 5 включительно (0,45 км)</t>
  </si>
  <si>
    <t>№ _______________ от _____________ г.</t>
  </si>
  <si>
    <t>Заказчик:</t>
  </si>
  <si>
    <t>Подрядчик:</t>
  </si>
  <si>
    <t>Директор филиала</t>
  </si>
  <si>
    <t>Генеральный директор</t>
  </si>
  <si>
    <t>«Чувашэнерго»</t>
  </si>
  <si>
    <t>АО «Энергосервис Волги»</t>
  </si>
  <si>
    <t>_______________И.О. Ионочкин</t>
  </si>
  <si>
    <t>_______________М.К. Проскуркин</t>
  </si>
  <si>
    <t>на проектные и изыскательские работы по объекту:</t>
  </si>
  <si>
    <t>Наименование организации Заказчика: филиал ПАО "Россети  Волга"-"Чувашэнерго"</t>
  </si>
  <si>
    <t>на сбор исходных данных по объекту:</t>
  </si>
  <si>
    <r>
      <t xml:space="preserve">Наименование проектной организации: </t>
    </r>
    <r>
      <rPr>
        <u/>
        <sz val="11"/>
        <rFont val="Arial Cyr"/>
        <family val="2"/>
        <charset val="204"/>
      </rPr>
      <t/>
    </r>
  </si>
  <si>
    <r>
      <t xml:space="preserve">при выполнении работ в неблагоприятный период года 
</t>
    </r>
    <r>
      <rPr>
        <b/>
        <i/>
        <sz val="10"/>
        <rFont val="Times New Roman"/>
        <family val="1"/>
        <charset val="204"/>
      </rPr>
      <t>(в период с 1/XI по 1/V прил.3)</t>
    </r>
  </si>
  <si>
    <r>
      <t>Итого по смете в ценах</t>
    </r>
    <r>
      <rPr>
        <b/>
        <sz val="10"/>
        <rFont val="Times New Roman"/>
        <family val="1"/>
        <charset val="204"/>
      </rPr>
      <t xml:space="preserve"> 2001г</t>
    </r>
    <r>
      <rPr>
        <sz val="10"/>
        <rFont val="Times New Roman"/>
        <family val="1"/>
        <charset val="204"/>
      </rPr>
      <t xml:space="preserve"> Письмо Росземкадастра № НК-465 от 15.05.2001г.</t>
    </r>
  </si>
  <si>
    <t>Составление схемы расположения земельных участков с нанесением кадастовых номеров (подготовка землеустроительного дела по отводу земель применительно)</t>
  </si>
  <si>
    <r>
      <t xml:space="preserve">Описание границ охранных зон объектов электросетевых комплексов:
</t>
    </r>
    <r>
      <rPr>
        <b/>
        <sz val="10"/>
        <rFont val="Times New Roman"/>
        <family val="1"/>
        <charset val="204"/>
      </rPr>
      <t xml:space="preserve">для \ВЛ 10кВ= 1 км
</t>
    </r>
  </si>
  <si>
    <r>
      <t>(1363*К+3431*(</t>
    </r>
    <r>
      <rPr>
        <b/>
        <sz val="10"/>
        <color indexed="60"/>
        <rFont val="Times New Roman"/>
        <family val="1"/>
        <charset val="204"/>
      </rPr>
      <t>L/100)*3,5</t>
    </r>
    <r>
      <rPr>
        <sz val="10"/>
        <rFont val="Times New Roman"/>
        <family val="1"/>
        <charset val="204"/>
      </rPr>
      <t>)</t>
    </r>
  </si>
  <si>
    <t>С учетом договорного коэффициента К=0,95</t>
  </si>
  <si>
    <t xml:space="preserve"> </t>
  </si>
  <si>
    <t xml:space="preserve">НДС 20% </t>
  </si>
  <si>
    <t xml:space="preserve">Всего по смете </t>
  </si>
  <si>
    <t>Составил: Ведущий инженер ОКС АО «Энергосервис Волги»</t>
  </si>
  <si>
    <t>Проверил: Начальник СДО АО «Энергосервис Волги»</t>
  </si>
  <si>
    <t>М.В. Васильцова</t>
  </si>
  <si>
    <t>М.В. Корнишина</t>
  </si>
  <si>
    <t>Согласовано: Начальник ПТО АО «Энергосервис Волги»</t>
  </si>
  <si>
    <t>К.Э. Дмитриев</t>
  </si>
  <si>
    <t>Расчет начальное максимальной цены лота по объекту:</t>
  </si>
  <si>
    <t>Приложение № 2 к Техническому заданию</t>
  </si>
  <si>
    <t>«Создание системы распределённой автоматизации в распределительных сетях 10 кВ Шемуршинского РЭС филиала ПАО «Россети Волга» – «Чувашэнерго» (реконструкция ВЛ–10 кВ, установка реклоузеров 10 кВ – 1 шт., установка управляемых разъединителей – 6 шт., дооснащение телеуправления присоединений – 2 шт., организация канала связи – 2 шт.)»</t>
  </si>
  <si>
    <t>Приложение № 2.1 к Техническому заданию</t>
  </si>
  <si>
    <t>Приложение № 2.2 к Техническому заданию</t>
  </si>
  <si>
    <t>Приложение № 2.3 к Техническому заданию</t>
  </si>
  <si>
    <t>Приложение № 2.4 к Техническому заданию</t>
  </si>
  <si>
    <t>Приложение № 2.5 к Техническому заданию</t>
  </si>
  <si>
    <t>Утверждаю:</t>
  </si>
  <si>
    <t>Главный инженер</t>
  </si>
  <si>
    <t>_______________В.В. Пухарев</t>
  </si>
  <si>
    <t xml:space="preserve">на выполнение работ по разработке проектной и рабочей документации по объекту: «Создание системы распределённой автоматизации в распределительных сетях 10 кВ Шемуршинского РЭС филиала ПАО «Россети Волга» – «Чувашэнерго» (реконструкция ВЛ–10 кВ, установка реклоузеров 10 кВ – 1 шт., установка управляемых разъединителей – 6 шт., дооснащение телеуправления присоединений – 2 шт., организация канала связи – 2 шт.)»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</si>
</sst>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0.000"/>
    <numFmt numFmtId="167" formatCode="0.0"/>
    <numFmt numFmtId="168" formatCode="0.00000"/>
    <numFmt numFmtId="169" formatCode="_-* #,##0.00&quot;р.&quot;_-;\-* #,##0.00&quot;р.&quot;_-;_-* &quot;-&quot;??&quot;р.&quot;_-;_-@_-"/>
    <numFmt numFmtId="170" formatCode="#,##0.00_р_.;[Red]#,##0.00_р_."/>
  </numFmts>
  <fonts count="47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u/>
      <sz val="11"/>
      <name val="Arial Cyr"/>
      <family val="2"/>
      <charset val="204"/>
    </font>
    <font>
      <sz val="9"/>
      <name val="Arial Cyr"/>
      <charset val="204"/>
    </font>
    <font>
      <sz val="10"/>
      <name val="Arial"/>
      <family val="2"/>
    </font>
    <font>
      <sz val="12"/>
      <name val="Arial"/>
      <family val="2"/>
      <charset val="204"/>
    </font>
    <font>
      <sz val="11"/>
      <color rgb="FF000000"/>
      <name val="Calibri"/>
      <family val="2"/>
      <charset val="204"/>
    </font>
    <font>
      <sz val="13"/>
      <name val="Times New Roman Cyr"/>
      <charset val="204"/>
    </font>
    <font>
      <sz val="10"/>
      <name val="Helv"/>
    </font>
    <font>
      <sz val="10"/>
      <name val="Times New Roman Cyr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theme="0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Arial"/>
      <family val="2"/>
      <charset val="204"/>
    </font>
    <font>
      <b/>
      <sz val="13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rgb="FFFF0000"/>
      <name val="Arial"/>
      <family val="2"/>
      <charset val="204"/>
    </font>
    <font>
      <sz val="13"/>
      <color theme="0"/>
      <name val="Arial"/>
      <family val="2"/>
      <charset val="204"/>
    </font>
    <font>
      <sz val="13"/>
      <name val="Arial"/>
      <family val="2"/>
      <charset val="204"/>
    </font>
    <font>
      <sz val="13"/>
      <color rgb="FFFF0000"/>
      <name val="Arial"/>
      <family val="2"/>
      <charset val="204"/>
    </font>
    <font>
      <i/>
      <sz val="11"/>
      <color theme="1"/>
      <name val="Arial"/>
      <family val="2"/>
      <charset val="204"/>
    </font>
    <font>
      <b/>
      <sz val="11"/>
      <color rgb="FFFFFF00"/>
      <name val="Arial"/>
      <family val="2"/>
      <charset val="204"/>
    </font>
    <font>
      <sz val="11"/>
      <color rgb="FFFFFF0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C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7">
    <xf numFmtId="0" fontId="0" fillId="0" borderId="0"/>
    <xf numFmtId="0" fontId="1" fillId="0" borderId="0">
      <alignment horizontal="center"/>
    </xf>
    <xf numFmtId="0" fontId="2" fillId="0" borderId="0"/>
    <xf numFmtId="0" fontId="1" fillId="0" borderId="1">
      <alignment horizontal="center" wrapText="1"/>
    </xf>
    <xf numFmtId="0" fontId="1" fillId="0" borderId="0">
      <alignment horizontal="right" vertical="top" wrapText="1"/>
    </xf>
    <xf numFmtId="164" fontId="3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1" applyBorder="0" applyAlignment="0">
      <alignment horizontal="center" wrapText="1"/>
    </xf>
    <xf numFmtId="0" fontId="1" fillId="0" borderId="0">
      <alignment horizontal="left" vertical="top"/>
    </xf>
    <xf numFmtId="0" fontId="1" fillId="0" borderId="1">
      <alignment horizontal="center"/>
    </xf>
    <xf numFmtId="0" fontId="2" fillId="0" borderId="0">
      <alignment vertical="top"/>
    </xf>
    <xf numFmtId="0" fontId="1" fillId="0" borderId="1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6" fillId="0" borderId="0">
      <alignment horizontal="left" vertical="center"/>
    </xf>
    <xf numFmtId="0" fontId="2" fillId="0" borderId="0"/>
    <xf numFmtId="0" fontId="2" fillId="0" borderId="0"/>
    <xf numFmtId="0" fontId="10" fillId="0" borderId="0">
      <alignment vertical="center"/>
    </xf>
    <xf numFmtId="0" fontId="9" fillId="0" borderId="0"/>
    <xf numFmtId="0" fontId="7" fillId="0" borderId="0"/>
    <xf numFmtId="0" fontId="1" fillId="0" borderId="0"/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2" fillId="0" borderId="0"/>
    <xf numFmtId="0" fontId="5" fillId="0" borderId="0"/>
    <xf numFmtId="0" fontId="5" fillId="0" borderId="0"/>
    <xf numFmtId="0" fontId="5" fillId="0" borderId="0"/>
    <xf numFmtId="165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" fillId="0" borderId="0">
      <alignment vertical="top"/>
    </xf>
    <xf numFmtId="169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5" fillId="0" borderId="0"/>
    <xf numFmtId="0" fontId="7" fillId="0" borderId="0"/>
    <xf numFmtId="0" fontId="7" fillId="0" borderId="0"/>
    <xf numFmtId="0" fontId="15" fillId="0" borderId="0"/>
    <xf numFmtId="0" fontId="6" fillId="0" borderId="0"/>
    <xf numFmtId="0" fontId="4" fillId="0" borderId="0"/>
    <xf numFmtId="0" fontId="16" fillId="0" borderId="0">
      <protection locked="0"/>
    </xf>
    <xf numFmtId="0" fontId="2" fillId="0" borderId="0"/>
    <xf numFmtId="0" fontId="3" fillId="0" borderId="0"/>
    <xf numFmtId="0" fontId="6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6" fillId="0" borderId="0">
      <alignment horizontal="left" vertical="center"/>
    </xf>
    <xf numFmtId="9" fontId="4" fillId="0" borderId="0" applyFont="0" applyFill="0" applyBorder="0" applyAlignment="0" applyProtection="0"/>
    <xf numFmtId="0" fontId="3" fillId="0" borderId="0"/>
    <xf numFmtId="0" fontId="14" fillId="0" borderId="0"/>
    <xf numFmtId="164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408">
    <xf numFmtId="0" fontId="0" fillId="0" borderId="0" xfId="0"/>
    <xf numFmtId="0" fontId="5" fillId="0" borderId="0" xfId="2" applyFont="1"/>
    <xf numFmtId="0" fontId="5" fillId="0" borderId="0" xfId="2" applyFont="1" applyAlignment="1">
      <alignment horizontal="left"/>
    </xf>
    <xf numFmtId="0" fontId="5" fillId="0" borderId="0" xfId="0" applyFont="1" applyAlignment="1">
      <alignment wrapText="1"/>
    </xf>
    <xf numFmtId="0" fontId="5" fillId="0" borderId="0" xfId="0" applyFont="1"/>
    <xf numFmtId="0" fontId="11" fillId="0" borderId="0" xfId="0" applyFont="1"/>
    <xf numFmtId="0" fontId="20" fillId="0" borderId="0" xfId="0" applyFont="1"/>
    <xf numFmtId="0" fontId="22" fillId="0" borderId="0" xfId="0" applyFont="1"/>
    <xf numFmtId="0" fontId="5" fillId="0" borderId="0" xfId="0" applyFont="1" applyBorder="1" applyAlignment="1">
      <alignment horizontal="left" vertical="top" wrapText="1"/>
    </xf>
    <xf numFmtId="4" fontId="5" fillId="0" borderId="0" xfId="0" applyNumberFormat="1" applyFont="1"/>
    <xf numFmtId="0" fontId="18" fillId="0" borderId="0" xfId="0" applyFont="1"/>
    <xf numFmtId="0" fontId="5" fillId="0" borderId="0" xfId="1" applyFont="1" applyBorder="1" applyAlignment="1"/>
    <xf numFmtId="0" fontId="5" fillId="0" borderId="0" xfId="0" applyFont="1" applyAlignment="1">
      <alignment horizontal="left"/>
    </xf>
    <xf numFmtId="0" fontId="24" fillId="0" borderId="0" xfId="80" applyFont="1" applyFill="1" applyBorder="1"/>
    <xf numFmtId="0" fontId="23" fillId="0" borderId="0" xfId="0" applyFont="1"/>
    <xf numFmtId="0" fontId="5" fillId="0" borderId="0" xfId="2" applyFont="1" applyAlignment="1"/>
    <xf numFmtId="0" fontId="5" fillId="0" borderId="0" xfId="2" applyFont="1" applyAlignment="1">
      <alignment wrapText="1"/>
    </xf>
    <xf numFmtId="0" fontId="5" fillId="0" borderId="0" xfId="2" applyFont="1" applyFill="1" applyBorder="1" applyAlignment="1">
      <alignment horizontal="right" vertical="top" wrapText="1"/>
    </xf>
    <xf numFmtId="0" fontId="26" fillId="0" borderId="0" xfId="2" applyFont="1" applyBorder="1"/>
    <xf numFmtId="0" fontId="21" fillId="0" borderId="0" xfId="2" applyFont="1"/>
    <xf numFmtId="4" fontId="21" fillId="0" borderId="0" xfId="2" applyNumberFormat="1" applyFont="1" applyFill="1" applyBorder="1" applyAlignment="1">
      <alignment horizontal="center" vertical="top" wrapText="1"/>
    </xf>
    <xf numFmtId="4" fontId="21" fillId="0" borderId="0" xfId="2" applyNumberFormat="1" applyFont="1" applyBorder="1" applyAlignment="1">
      <alignment horizontal="center"/>
    </xf>
    <xf numFmtId="0" fontId="27" fillId="0" borderId="0" xfId="0" applyFont="1"/>
    <xf numFmtId="4" fontId="28" fillId="0" borderId="0" xfId="80" applyNumberFormat="1" applyFont="1" applyFill="1" applyBorder="1"/>
    <xf numFmtId="0" fontId="29" fillId="0" borderId="0" xfId="80" applyFont="1" applyFill="1" applyBorder="1"/>
    <xf numFmtId="4" fontId="30" fillId="0" borderId="0" xfId="80" applyNumberFormat="1" applyFont="1" applyFill="1" applyBorder="1"/>
    <xf numFmtId="4" fontId="29" fillId="0" borderId="0" xfId="80" applyNumberFormat="1" applyFont="1" applyFill="1" applyBorder="1" applyAlignment="1">
      <alignment vertical="top"/>
    </xf>
    <xf numFmtId="0" fontId="29" fillId="0" borderId="0" xfId="80" applyFont="1" applyFill="1" applyBorder="1" applyAlignment="1">
      <alignment vertical="top"/>
    </xf>
    <xf numFmtId="4" fontId="24" fillId="0" borderId="0" xfId="80" applyNumberFormat="1" applyFont="1" applyFill="1" applyBorder="1"/>
    <xf numFmtId="0" fontId="19" fillId="0" borderId="0" xfId="54" applyFont="1" applyFill="1" applyAlignment="1"/>
    <xf numFmtId="0" fontId="11" fillId="0" borderId="0" xfId="80" applyFont="1" applyFill="1"/>
    <xf numFmtId="0" fontId="11" fillId="0" borderId="0" xfId="66" applyFont="1" applyFill="1"/>
    <xf numFmtId="0" fontId="11" fillId="0" borderId="0" xfId="54" applyFont="1" applyFill="1" applyBorder="1"/>
    <xf numFmtId="0" fontId="11" fillId="0" borderId="0" xfId="54" applyFont="1" applyFill="1"/>
    <xf numFmtId="0" fontId="11" fillId="0" borderId="0" xfId="80" applyFont="1" applyFill="1" applyBorder="1"/>
    <xf numFmtId="0" fontId="11" fillId="0" borderId="0" xfId="80" applyFont="1" applyFill="1" applyBorder="1" applyAlignment="1">
      <alignment vertical="center"/>
    </xf>
    <xf numFmtId="0" fontId="19" fillId="0" borderId="0" xfId="80" applyFont="1" applyFill="1" applyBorder="1"/>
    <xf numFmtId="0" fontId="11" fillId="0" borderId="0" xfId="81" applyFont="1" applyFill="1" applyBorder="1">
      <alignment horizontal="left" vertical="center"/>
    </xf>
    <xf numFmtId="0" fontId="11" fillId="0" borderId="0" xfId="24" applyFont="1" applyFill="1" applyBorder="1" applyAlignment="1"/>
    <xf numFmtId="0" fontId="11" fillId="0" borderId="0" xfId="81" applyFont="1" applyFill="1" applyBorder="1" applyAlignment="1">
      <alignment horizontal="left"/>
    </xf>
    <xf numFmtId="2" fontId="11" fillId="0" borderId="0" xfId="54" applyNumberFormat="1" applyFont="1" applyFill="1" applyBorder="1"/>
    <xf numFmtId="0" fontId="19" fillId="0" borderId="0" xfId="66" applyFont="1" applyFill="1"/>
    <xf numFmtId="0" fontId="11" fillId="0" borderId="0" xfId="54" applyFont="1" applyFill="1" applyAlignment="1">
      <alignment horizontal="center"/>
    </xf>
    <xf numFmtId="2" fontId="11" fillId="0" borderId="0" xfId="54" applyNumberFormat="1" applyFont="1" applyFill="1" applyAlignment="1">
      <alignment horizontal="right"/>
    </xf>
    <xf numFmtId="0" fontId="11" fillId="0" borderId="0" xfId="54" applyFont="1" applyFill="1" applyAlignment="1">
      <alignment wrapText="1"/>
    </xf>
    <xf numFmtId="0" fontId="23" fillId="0" borderId="0" xfId="72" applyFont="1"/>
    <xf numFmtId="0" fontId="23" fillId="0" borderId="0" xfId="72" applyFont="1" applyAlignment="1">
      <alignment horizontal="center"/>
    </xf>
    <xf numFmtId="0" fontId="23" fillId="0" borderId="0" xfId="72" applyFont="1" applyFill="1"/>
    <xf numFmtId="0" fontId="23" fillId="0" borderId="0" xfId="72" applyFont="1" applyBorder="1"/>
    <xf numFmtId="0" fontId="31" fillId="0" borderId="0" xfId="70" applyFont="1"/>
    <xf numFmtId="0" fontId="31" fillId="0" borderId="0" xfId="70" applyFont="1" applyBorder="1" applyAlignment="1">
      <alignment horizontal="center" vertical="center" wrapText="1"/>
    </xf>
    <xf numFmtId="0" fontId="31" fillId="0" borderId="0" xfId="70" applyFont="1" applyBorder="1"/>
    <xf numFmtId="0" fontId="32" fillId="0" borderId="0" xfId="72" applyFont="1"/>
    <xf numFmtId="0" fontId="33" fillId="0" borderId="0" xfId="72" applyFont="1"/>
    <xf numFmtId="0" fontId="23" fillId="0" borderId="0" xfId="59" applyFont="1" applyFill="1"/>
    <xf numFmtId="0" fontId="20" fillId="0" borderId="0" xfId="59" applyFont="1" applyFill="1"/>
    <xf numFmtId="2" fontId="19" fillId="0" borderId="0" xfId="54" applyNumberFormat="1" applyFont="1"/>
    <xf numFmtId="0" fontId="19" fillId="0" borderId="0" xfId="54" applyFont="1"/>
    <xf numFmtId="0" fontId="5" fillId="0" borderId="0" xfId="2" applyFont="1" applyAlignment="1">
      <alignment horizontal="right"/>
    </xf>
    <xf numFmtId="0" fontId="1" fillId="0" borderId="1" xfId="0" applyFont="1" applyFill="1" applyBorder="1" applyAlignment="1">
      <alignment horizontal="left" vertical="top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2" fontId="34" fillId="0" borderId="0" xfId="2" applyNumberFormat="1" applyFont="1" applyFill="1" applyAlignment="1">
      <alignment vertical="top"/>
    </xf>
    <xf numFmtId="0" fontId="25" fillId="0" borderId="0" xfId="2" applyFont="1" applyFill="1" applyAlignment="1">
      <alignment vertical="top"/>
    </xf>
    <xf numFmtId="0" fontId="5" fillId="0" borderId="0" xfId="2" applyFont="1" applyFill="1"/>
    <xf numFmtId="4" fontId="21" fillId="0" borderId="0" xfId="0" applyNumberFormat="1" applyFont="1"/>
    <xf numFmtId="4" fontId="5" fillId="0" borderId="0" xfId="2" applyNumberFormat="1" applyFont="1" applyFill="1" applyBorder="1" applyAlignment="1">
      <alignment horizontal="center" vertical="top" wrapText="1"/>
    </xf>
    <xf numFmtId="167" fontId="27" fillId="0" borderId="0" xfId="0" applyNumberFormat="1" applyFont="1"/>
    <xf numFmtId="4" fontId="5" fillId="0" borderId="0" xfId="0" applyNumberFormat="1" applyFont="1" applyFill="1" applyBorder="1" applyAlignment="1">
      <alignment horizontal="right" vertical="center" wrapText="1"/>
    </xf>
    <xf numFmtId="0" fontId="21" fillId="0" borderId="0" xfId="2" applyFont="1" applyFill="1"/>
    <xf numFmtId="4" fontId="5" fillId="0" borderId="0" xfId="2" applyNumberFormat="1" applyFont="1"/>
    <xf numFmtId="4" fontId="5" fillId="0" borderId="0" xfId="2" applyNumberFormat="1" applyFont="1" applyFill="1"/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top" wrapText="1"/>
    </xf>
    <xf numFmtId="4" fontId="1" fillId="0" borderId="8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right" wrapText="1"/>
    </xf>
    <xf numFmtId="0" fontId="1" fillId="0" borderId="8" xfId="0" applyFont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right" wrapText="1"/>
    </xf>
    <xf numFmtId="0" fontId="1" fillId="0" borderId="11" xfId="0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0" fontId="35" fillId="0" borderId="1" xfId="0" applyFont="1" applyBorder="1" applyAlignment="1"/>
    <xf numFmtId="4" fontId="35" fillId="0" borderId="1" xfId="0" applyNumberFormat="1" applyFont="1" applyFill="1" applyBorder="1" applyAlignment="1">
      <alignment horizontal="right" vertical="center"/>
    </xf>
    <xf numFmtId="0" fontId="1" fillId="0" borderId="0" xfId="0" applyFont="1" applyBorder="1"/>
    <xf numFmtId="0" fontId="38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4" fontId="1" fillId="0" borderId="8" xfId="80" applyNumberFormat="1" applyFont="1" applyFill="1" applyBorder="1" applyAlignment="1">
      <alignment horizontal="center" vertical="top" wrapText="1"/>
    </xf>
    <xf numFmtId="2" fontId="1" fillId="0" borderId="5" xfId="8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4" fontId="1" fillId="0" borderId="8" xfId="0" applyNumberFormat="1" applyFont="1" applyBorder="1" applyAlignment="1">
      <alignment vertical="top" wrapText="1"/>
    </xf>
    <xf numFmtId="0" fontId="1" fillId="0" borderId="8" xfId="80" applyFont="1" applyFill="1" applyBorder="1" applyAlignment="1">
      <alignment horizontal="center" vertical="top"/>
    </xf>
    <xf numFmtId="166" fontId="1" fillId="0" borderId="5" xfId="80" applyNumberFormat="1" applyFont="1" applyFill="1" applyBorder="1" applyAlignment="1">
      <alignment horizontal="center" vertical="top"/>
    </xf>
    <xf numFmtId="1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4" fontId="1" fillId="0" borderId="8" xfId="0" applyNumberFormat="1" applyFont="1" applyBorder="1" applyAlignment="1">
      <alignment vertical="center" wrapText="1"/>
    </xf>
    <xf numFmtId="1" fontId="1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  <xf numFmtId="0" fontId="35" fillId="0" borderId="3" xfId="0" applyFont="1" applyFill="1" applyBorder="1" applyAlignment="1">
      <alignment horizontal="left" vertical="top" wrapText="1"/>
    </xf>
    <xf numFmtId="4" fontId="35" fillId="0" borderId="1" xfId="0" applyNumberFormat="1" applyFont="1" applyBorder="1" applyAlignment="1">
      <alignment vertical="center" wrapText="1"/>
    </xf>
    <xf numFmtId="49" fontId="35" fillId="0" borderId="1" xfId="80" applyNumberFormat="1" applyFont="1" applyFill="1" applyBorder="1" applyAlignment="1">
      <alignment horizontal="center"/>
    </xf>
    <xf numFmtId="0" fontId="35" fillId="0" borderId="1" xfId="80" applyFont="1" applyFill="1" applyBorder="1" applyAlignment="1">
      <alignment horizontal="left"/>
    </xf>
    <xf numFmtId="0" fontId="35" fillId="0" borderId="1" xfId="80" applyFont="1" applyFill="1" applyBorder="1" applyAlignment="1">
      <alignment horizontal="center"/>
    </xf>
    <xf numFmtId="4" fontId="35" fillId="0" borderId="1" xfId="80" applyNumberFormat="1" applyFont="1" applyFill="1" applyBorder="1" applyAlignment="1">
      <alignment horizontal="center"/>
    </xf>
    <xf numFmtId="0" fontId="35" fillId="0" borderId="1" xfId="80" applyFont="1" applyFill="1" applyBorder="1" applyAlignment="1">
      <alignment horizontal="center" wrapText="1"/>
    </xf>
    <xf numFmtId="4" fontId="1" fillId="0" borderId="1" xfId="80" applyNumberFormat="1" applyFont="1" applyFill="1" applyBorder="1" applyAlignment="1"/>
    <xf numFmtId="0" fontId="1" fillId="0" borderId="8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top" wrapText="1"/>
    </xf>
    <xf numFmtId="170" fontId="1" fillId="0" borderId="1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left" vertical="top" wrapText="1"/>
    </xf>
    <xf numFmtId="0" fontId="35" fillId="0" borderId="1" xfId="0" applyFont="1" applyBorder="1" applyAlignment="1">
      <alignment horizontal="left" vertical="top"/>
    </xf>
    <xf numFmtId="4" fontId="35" fillId="0" borderId="1" xfId="0" applyNumberFormat="1" applyFont="1" applyBorder="1" applyAlignment="1">
      <alignment vertical="top" wrapText="1"/>
    </xf>
    <xf numFmtId="0" fontId="1" fillId="0" borderId="1" xfId="0" applyFont="1" applyBorder="1"/>
    <xf numFmtId="4" fontId="35" fillId="0" borderId="1" xfId="0" applyNumberFormat="1" applyFont="1" applyBorder="1" applyAlignment="1"/>
    <xf numFmtId="0" fontId="35" fillId="0" borderId="1" xfId="0" applyFont="1" applyBorder="1"/>
    <xf numFmtId="0" fontId="1" fillId="0" borderId="0" xfId="0" applyFont="1" applyBorder="1" applyAlignment="1">
      <alignment horizontal="center"/>
    </xf>
    <xf numFmtId="0" fontId="1" fillId="0" borderId="0" xfId="2" applyFont="1" applyBorder="1" applyAlignment="1">
      <alignment horizontal="left"/>
    </xf>
    <xf numFmtId="0" fontId="1" fillId="0" borderId="0" xfId="2" applyFont="1" applyBorder="1" applyAlignment="1">
      <alignment horizontal="right"/>
    </xf>
    <xf numFmtId="0" fontId="1" fillId="0" borderId="0" xfId="2" applyFont="1"/>
    <xf numFmtId="0" fontId="1" fillId="0" borderId="0" xfId="2" applyFont="1" applyAlignment="1">
      <alignment horizontal="left"/>
    </xf>
    <xf numFmtId="0" fontId="1" fillId="0" borderId="0" xfId="2" applyFont="1" applyAlignment="1">
      <alignment horizontal="left" vertical="top"/>
    </xf>
    <xf numFmtId="0" fontId="1" fillId="0" borderId="1" xfId="2" applyFont="1" applyBorder="1" applyAlignment="1">
      <alignment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right" vertical="top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1" fontId="35" fillId="0" borderId="1" xfId="2" applyNumberFormat="1" applyFont="1" applyBorder="1" applyAlignment="1">
      <alignment horizontal="center" vertical="center" wrapText="1"/>
    </xf>
    <xf numFmtId="4" fontId="1" fillId="0" borderId="1" xfId="2" applyNumberFormat="1" applyFont="1" applyFill="1" applyBorder="1" applyAlignment="1">
      <alignment horizontal="right" vertical="top" wrapText="1"/>
    </xf>
    <xf numFmtId="1" fontId="35" fillId="0" borderId="1" xfId="2" applyNumberFormat="1" applyFont="1" applyFill="1" applyBorder="1" applyAlignment="1">
      <alignment horizontal="center" vertical="center" wrapText="1"/>
    </xf>
    <xf numFmtId="1" fontId="35" fillId="0" borderId="2" xfId="2" applyNumberFormat="1" applyFont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top" wrapText="1"/>
    </xf>
    <xf numFmtId="4" fontId="35" fillId="0" borderId="1" xfId="2" applyNumberFormat="1" applyFont="1" applyFill="1" applyBorder="1" applyAlignment="1">
      <alignment horizontal="right" vertical="top" wrapText="1"/>
    </xf>
    <xf numFmtId="2" fontId="1" fillId="0" borderId="2" xfId="2" applyNumberFormat="1" applyFont="1" applyBorder="1"/>
    <xf numFmtId="0" fontId="35" fillId="0" borderId="2" xfId="2" applyFont="1" applyBorder="1" applyAlignment="1"/>
    <xf numFmtId="0" fontId="1" fillId="0" borderId="3" xfId="2" applyFont="1" applyBorder="1"/>
    <xf numFmtId="4" fontId="1" fillId="0" borderId="1" xfId="2" applyNumberFormat="1" applyFont="1" applyBorder="1" applyAlignment="1">
      <alignment horizontal="right"/>
    </xf>
    <xf numFmtId="2" fontId="1" fillId="0" borderId="0" xfId="2" applyNumberFormat="1" applyFont="1" applyBorder="1"/>
    <xf numFmtId="0" fontId="35" fillId="0" borderId="0" xfId="2" applyFont="1" applyBorder="1" applyAlignment="1"/>
    <xf numFmtId="0" fontId="1" fillId="0" borderId="0" xfId="2" applyFont="1" applyBorder="1"/>
    <xf numFmtId="4" fontId="1" fillId="0" borderId="0" xfId="2" applyNumberFormat="1" applyFont="1" applyBorder="1" applyAlignment="1">
      <alignment horizontal="right"/>
    </xf>
    <xf numFmtId="0" fontId="1" fillId="0" borderId="0" xfId="2" applyFont="1" applyFill="1" applyBorder="1" applyAlignment="1">
      <alignment horizontal="center" vertical="top" wrapText="1"/>
    </xf>
    <xf numFmtId="0" fontId="1" fillId="0" borderId="0" xfId="1" applyFont="1" applyBorder="1" applyAlignment="1"/>
    <xf numFmtId="4" fontId="1" fillId="0" borderId="8" xfId="0" applyNumberFormat="1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1" fillId="0" borderId="5" xfId="80" applyFont="1" applyFill="1" applyBorder="1" applyAlignment="1">
      <alignment horizontal="center" vertical="top"/>
    </xf>
    <xf numFmtId="4" fontId="1" fillId="0" borderId="32" xfId="0" applyNumberFormat="1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" xfId="24" applyFont="1" applyBorder="1" applyAlignment="1">
      <alignment horizontal="center" vertical="top" wrapText="1"/>
    </xf>
    <xf numFmtId="0" fontId="1" fillId="0" borderId="1" xfId="24" applyFont="1" applyBorder="1" applyAlignment="1">
      <alignment vertical="top" wrapText="1"/>
    </xf>
    <xf numFmtId="0" fontId="1" fillId="0" borderId="1" xfId="24" applyFont="1" applyFill="1" applyBorder="1" applyAlignment="1">
      <alignment horizontal="center" vertical="top" wrapText="1"/>
    </xf>
    <xf numFmtId="0" fontId="1" fillId="0" borderId="7" xfId="24" applyFont="1" applyFill="1" applyBorder="1" applyAlignment="1">
      <alignment horizontal="center" vertical="top" wrapText="1"/>
    </xf>
    <xf numFmtId="4" fontId="1" fillId="0" borderId="1" xfId="24" applyNumberFormat="1" applyFont="1" applyFill="1" applyBorder="1" applyAlignment="1">
      <alignment vertical="top" wrapText="1"/>
    </xf>
    <xf numFmtId="4" fontId="1" fillId="0" borderId="1" xfId="24" applyNumberFormat="1" applyFont="1" applyBorder="1" applyAlignment="1">
      <alignment vertical="top" wrapText="1"/>
    </xf>
    <xf numFmtId="0" fontId="1" fillId="0" borderId="1" xfId="80" applyFont="1" applyFill="1" applyBorder="1" applyAlignment="1">
      <alignment vertical="top" wrapText="1"/>
    </xf>
    <xf numFmtId="0" fontId="1" fillId="0" borderId="7" xfId="80" applyFont="1" applyFill="1" applyBorder="1" applyAlignment="1">
      <alignment horizontal="center" vertical="top"/>
    </xf>
    <xf numFmtId="3" fontId="1" fillId="0" borderId="7" xfId="80" applyNumberFormat="1" applyFont="1" applyFill="1" applyBorder="1" applyAlignment="1">
      <alignment horizontal="center" vertical="top"/>
    </xf>
    <xf numFmtId="4" fontId="1" fillId="0" borderId="7" xfId="80" applyNumberFormat="1" applyFont="1" applyFill="1" applyBorder="1" applyAlignment="1">
      <alignment horizontal="center" vertical="top" wrapText="1"/>
    </xf>
    <xf numFmtId="0" fontId="1" fillId="0" borderId="1" xfId="80" applyFont="1" applyFill="1" applyBorder="1" applyAlignment="1">
      <alignment horizontal="center" vertical="top"/>
    </xf>
    <xf numFmtId="4" fontId="1" fillId="0" borderId="1" xfId="80" applyNumberFormat="1" applyFont="1" applyFill="1" applyBorder="1" applyAlignment="1">
      <alignment vertical="top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0" fillId="0" borderId="0" xfId="0" applyFont="1" applyAlignment="1">
      <alignment vertical="top" wrapText="1"/>
    </xf>
    <xf numFmtId="0" fontId="38" fillId="0" borderId="0" xfId="0" applyFont="1" applyAlignment="1">
      <alignment vertical="top" wrapText="1"/>
    </xf>
    <xf numFmtId="0" fontId="40" fillId="0" borderId="0" xfId="0" applyFont="1" applyAlignment="1">
      <alignment horizontal="right" vertical="top" wrapText="1"/>
    </xf>
    <xf numFmtId="0" fontId="38" fillId="0" borderId="0" xfId="0" applyFont="1" applyAlignment="1">
      <alignment horizontal="right" vertical="top" wrapText="1"/>
    </xf>
    <xf numFmtId="4" fontId="38" fillId="0" borderId="0" xfId="0" applyNumberFormat="1" applyFont="1" applyBorder="1" applyAlignment="1">
      <alignment horizontal="right"/>
    </xf>
    <xf numFmtId="0" fontId="1" fillId="0" borderId="0" xfId="54" applyFont="1" applyFill="1" applyAlignment="1"/>
    <xf numFmtId="0" fontId="35" fillId="0" borderId="0" xfId="54" applyFont="1" applyFill="1" applyAlignment="1">
      <alignment horizontal="center"/>
    </xf>
    <xf numFmtId="0" fontId="1" fillId="0" borderId="0" xfId="66" applyFont="1" applyFill="1"/>
    <xf numFmtId="0" fontId="1" fillId="0" borderId="1" xfId="54" applyFont="1" applyFill="1" applyBorder="1" applyAlignment="1">
      <alignment horizontal="center" vertical="center" wrapText="1"/>
    </xf>
    <xf numFmtId="2" fontId="1" fillId="0" borderId="1" xfId="54" applyNumberFormat="1" applyFont="1" applyFill="1" applyBorder="1" applyAlignment="1">
      <alignment horizontal="center" vertical="center" wrapText="1"/>
    </xf>
    <xf numFmtId="0" fontId="1" fillId="0" borderId="1" xfId="54" applyFont="1" applyFill="1" applyBorder="1" applyAlignment="1">
      <alignment horizontal="center"/>
    </xf>
    <xf numFmtId="0" fontId="1" fillId="0" borderId="1" xfId="54" applyFont="1" applyFill="1" applyBorder="1" applyAlignment="1">
      <alignment horizontal="center" wrapText="1"/>
    </xf>
    <xf numFmtId="1" fontId="1" fillId="0" borderId="1" xfId="54" applyNumberFormat="1" applyFont="1" applyFill="1" applyBorder="1" applyAlignment="1">
      <alignment horizontal="center"/>
    </xf>
    <xf numFmtId="0" fontId="1" fillId="0" borderId="1" xfId="54" applyFont="1" applyFill="1" applyBorder="1" applyAlignment="1">
      <alignment horizontal="center" vertical="top" wrapText="1"/>
    </xf>
    <xf numFmtId="0" fontId="35" fillId="0" borderId="1" xfId="54" applyFont="1" applyFill="1" applyBorder="1" applyAlignment="1">
      <alignment horizontal="left" vertical="justify" wrapText="1"/>
    </xf>
    <xf numFmtId="0" fontId="1" fillId="0" borderId="1" xfId="54" applyFont="1" applyFill="1" applyBorder="1" applyAlignment="1" applyProtection="1">
      <alignment wrapText="1"/>
      <protection locked="0"/>
    </xf>
    <xf numFmtId="0" fontId="36" fillId="0" borderId="1" xfId="54" applyFont="1" applyFill="1" applyBorder="1" applyAlignment="1">
      <alignment wrapText="1"/>
    </xf>
    <xf numFmtId="0" fontId="1" fillId="0" borderId="1" xfId="54" applyFont="1" applyFill="1" applyBorder="1" applyAlignment="1">
      <alignment horizontal="left" vertical="top" wrapText="1"/>
    </xf>
    <xf numFmtId="168" fontId="35" fillId="0" borderId="1" xfId="54" applyNumberFormat="1" applyFont="1" applyFill="1" applyBorder="1" applyAlignment="1" applyProtection="1">
      <alignment wrapText="1"/>
      <protection locked="0"/>
    </xf>
    <xf numFmtId="0" fontId="1" fillId="0" borderId="1" xfId="54" applyFont="1" applyFill="1" applyBorder="1" applyAlignment="1">
      <alignment vertical="top" wrapText="1"/>
    </xf>
    <xf numFmtId="166" fontId="35" fillId="0" borderId="1" xfId="54" applyNumberFormat="1" applyFont="1" applyFill="1" applyBorder="1" applyAlignment="1" applyProtection="1">
      <alignment wrapText="1"/>
      <protection locked="0"/>
    </xf>
    <xf numFmtId="49" fontId="35" fillId="0" borderId="1" xfId="54" applyNumberFormat="1" applyFont="1" applyFill="1" applyBorder="1" applyAlignment="1" applyProtection="1">
      <alignment wrapText="1"/>
      <protection locked="0"/>
    </xf>
    <xf numFmtId="0" fontId="1" fillId="0" borderId="1" xfId="54" applyFont="1" applyFill="1" applyBorder="1" applyAlignment="1">
      <alignment wrapText="1"/>
    </xf>
    <xf numFmtId="0" fontId="35" fillId="0" borderId="1" xfId="54" applyFont="1" applyFill="1" applyBorder="1" applyAlignment="1" applyProtection="1">
      <alignment wrapText="1"/>
      <protection locked="0"/>
    </xf>
    <xf numFmtId="0" fontId="35" fillId="0" borderId="1" xfId="54" applyFont="1" applyFill="1" applyBorder="1" applyAlignment="1">
      <alignment vertical="top" wrapText="1"/>
    </xf>
    <xf numFmtId="0" fontId="36" fillId="0" borderId="1" xfId="54" applyFont="1" applyFill="1" applyBorder="1" applyAlignment="1">
      <alignment vertical="top" wrapText="1"/>
    </xf>
    <xf numFmtId="0" fontId="1" fillId="0" borderId="1" xfId="54" applyFont="1" applyFill="1" applyBorder="1" applyAlignment="1">
      <alignment vertical="center" wrapText="1"/>
    </xf>
    <xf numFmtId="166" fontId="1" fillId="0" borderId="1" xfId="54" applyNumberFormat="1" applyFont="1" applyFill="1" applyBorder="1"/>
    <xf numFmtId="166" fontId="36" fillId="0" borderId="1" xfId="54" applyNumberFormat="1" applyFont="1" applyFill="1" applyBorder="1" applyAlignment="1">
      <alignment vertical="justify"/>
    </xf>
    <xf numFmtId="166" fontId="1" fillId="0" borderId="1" xfId="54" applyNumberFormat="1" applyFont="1" applyFill="1" applyBorder="1" applyAlignment="1">
      <alignment wrapText="1"/>
    </xf>
    <xf numFmtId="0" fontId="35" fillId="0" borderId="1" xfId="54" applyFont="1" applyFill="1" applyBorder="1" applyAlignment="1">
      <alignment vertical="justify" wrapText="1"/>
    </xf>
    <xf numFmtId="0" fontId="35" fillId="0" borderId="1" xfId="54" applyFont="1" applyFill="1" applyBorder="1" applyAlignment="1">
      <alignment horizontal="left" vertical="top" wrapText="1"/>
    </xf>
    <xf numFmtId="1" fontId="1" fillId="0" borderId="1" xfId="54" applyNumberFormat="1" applyFont="1" applyFill="1" applyBorder="1" applyAlignment="1" applyProtection="1">
      <alignment wrapText="1"/>
      <protection locked="0"/>
    </xf>
    <xf numFmtId="0" fontId="1" fillId="0" borderId="1" xfId="54" applyFont="1" applyFill="1" applyBorder="1"/>
    <xf numFmtId="0" fontId="36" fillId="0" borderId="1" xfId="54" applyFont="1" applyFill="1" applyBorder="1" applyAlignment="1">
      <alignment vertical="justify"/>
    </xf>
    <xf numFmtId="0" fontId="1" fillId="0" borderId="1" xfId="54" applyFont="1" applyFill="1" applyBorder="1" applyAlignment="1">
      <alignment horizontal="center" vertical="center"/>
    </xf>
    <xf numFmtId="2" fontId="1" fillId="0" borderId="1" xfId="54" applyNumberFormat="1" applyFont="1" applyFill="1" applyBorder="1" applyAlignment="1">
      <alignment horizontal="center" vertical="justify"/>
    </xf>
    <xf numFmtId="0" fontId="1" fillId="0" borderId="1" xfId="54" applyFont="1" applyFill="1" applyBorder="1" applyAlignment="1">
      <alignment horizontal="center" vertical="justify" wrapText="1"/>
    </xf>
    <xf numFmtId="2" fontId="35" fillId="0" borderId="1" xfId="54" applyNumberFormat="1" applyFont="1" applyFill="1" applyBorder="1" applyAlignment="1">
      <alignment horizontal="right" vertical="justify" wrapText="1"/>
    </xf>
    <xf numFmtId="2" fontId="35" fillId="0" borderId="1" xfId="54" applyNumberFormat="1" applyFont="1" applyFill="1" applyBorder="1" applyAlignment="1">
      <alignment vertical="justify" wrapText="1"/>
    </xf>
    <xf numFmtId="0" fontId="35" fillId="0" borderId="1" xfId="54" applyFont="1" applyFill="1" applyBorder="1" applyAlignment="1">
      <alignment horizontal="left" wrapText="1"/>
    </xf>
    <xf numFmtId="166" fontId="35" fillId="0" borderId="1" xfId="54" applyNumberFormat="1" applyFont="1" applyFill="1" applyBorder="1" applyAlignment="1">
      <alignment wrapText="1"/>
    </xf>
    <xf numFmtId="1" fontId="1" fillId="0" borderId="1" xfId="54" applyNumberFormat="1" applyFont="1" applyFill="1" applyBorder="1" applyAlignment="1">
      <alignment wrapText="1"/>
    </xf>
    <xf numFmtId="167" fontId="1" fillId="0" borderId="1" xfId="54" applyNumberFormat="1" applyFont="1" applyFill="1" applyBorder="1" applyAlignment="1">
      <alignment wrapText="1"/>
    </xf>
    <xf numFmtId="0" fontId="35" fillId="0" borderId="10" xfId="54" applyFont="1" applyFill="1" applyBorder="1" applyAlignment="1">
      <alignment horizontal="left" vertical="justify" wrapText="1"/>
    </xf>
    <xf numFmtId="168" fontId="35" fillId="0" borderId="1" xfId="54" applyNumberFormat="1" applyFont="1" applyFill="1" applyBorder="1" applyAlignment="1">
      <alignment wrapText="1"/>
    </xf>
    <xf numFmtId="0" fontId="35" fillId="0" borderId="1" xfId="54" applyFont="1" applyFill="1" applyBorder="1" applyAlignment="1">
      <alignment horizontal="right" vertical="center"/>
    </xf>
    <xf numFmtId="0" fontId="35" fillId="0" borderId="1" xfId="54" applyFont="1" applyFill="1" applyBorder="1" applyAlignment="1">
      <alignment vertical="center"/>
    </xf>
    <xf numFmtId="4" fontId="1" fillId="0" borderId="1" xfId="54" applyNumberFormat="1" applyFont="1" applyFill="1" applyBorder="1" applyAlignment="1">
      <alignment vertical="justify"/>
    </xf>
    <xf numFmtId="0" fontId="1" fillId="0" borderId="1" xfId="54" applyFont="1" applyFill="1" applyBorder="1" applyAlignment="1">
      <alignment horizontal="right" vertical="center"/>
    </xf>
    <xf numFmtId="0" fontId="1" fillId="0" borderId="1" xfId="54" applyFont="1" applyFill="1" applyBorder="1" applyAlignment="1">
      <alignment vertical="center"/>
    </xf>
    <xf numFmtId="4" fontId="35" fillId="0" borderId="1" xfId="54" applyNumberFormat="1" applyFont="1" applyFill="1" applyBorder="1" applyAlignment="1">
      <alignment vertical="justify"/>
    </xf>
    <xf numFmtId="4" fontId="35" fillId="0" borderId="1" xfId="54" applyNumberFormat="1" applyFont="1" applyFill="1" applyBorder="1" applyAlignment="1">
      <alignment vertical="center"/>
    </xf>
    <xf numFmtId="0" fontId="1" fillId="0" borderId="0" xfId="54" applyFont="1" applyFill="1" applyAlignment="1">
      <alignment horizontal="center"/>
    </xf>
    <xf numFmtId="0" fontId="1" fillId="0" borderId="0" xfId="54" applyFont="1" applyFill="1"/>
    <xf numFmtId="0" fontId="1" fillId="0" borderId="0" xfId="54" applyFont="1" applyFill="1" applyAlignment="1">
      <alignment wrapText="1"/>
    </xf>
    <xf numFmtId="2" fontId="1" fillId="0" borderId="0" xfId="54" applyNumberFormat="1" applyFont="1" applyFill="1" applyAlignment="1">
      <alignment horizontal="right"/>
    </xf>
    <xf numFmtId="0" fontId="38" fillId="0" borderId="0" xfId="72" applyFont="1"/>
    <xf numFmtId="0" fontId="38" fillId="0" borderId="0" xfId="72" applyFont="1" applyAlignment="1">
      <alignment horizontal="center"/>
    </xf>
    <xf numFmtId="0" fontId="42" fillId="0" borderId="0" xfId="70" applyFont="1"/>
    <xf numFmtId="0" fontId="38" fillId="0" borderId="17" xfId="72" applyFont="1" applyBorder="1" applyAlignment="1">
      <alignment horizontal="center" vertical="center" wrapText="1"/>
    </xf>
    <xf numFmtId="0" fontId="38" fillId="0" borderId="18" xfId="72" applyFont="1" applyBorder="1" applyAlignment="1">
      <alignment horizontal="center" vertical="center" wrapText="1"/>
    </xf>
    <xf numFmtId="0" fontId="38" fillId="0" borderId="19" xfId="72" applyFont="1" applyFill="1" applyBorder="1" applyAlignment="1">
      <alignment horizontal="left" vertical="center"/>
    </xf>
    <xf numFmtId="0" fontId="38" fillId="0" borderId="0" xfId="72" applyFont="1" applyFill="1" applyBorder="1" applyAlignment="1">
      <alignment horizontal="left" vertical="center" wrapText="1"/>
    </xf>
    <xf numFmtId="0" fontId="45" fillId="0" borderId="20" xfId="72" applyFont="1" applyFill="1" applyBorder="1" applyAlignment="1">
      <alignment horizontal="center" vertical="center" wrapText="1"/>
    </xf>
    <xf numFmtId="0" fontId="38" fillId="0" borderId="19" xfId="72" applyFont="1" applyFill="1" applyBorder="1" applyAlignment="1">
      <alignment horizontal="right"/>
    </xf>
    <xf numFmtId="166" fontId="46" fillId="0" borderId="0" xfId="72" applyNumberFormat="1" applyFont="1" applyFill="1" applyBorder="1" applyAlignment="1">
      <alignment horizontal="left"/>
    </xf>
    <xf numFmtId="0" fontId="38" fillId="0" borderId="20" xfId="72" applyFont="1" applyFill="1" applyBorder="1"/>
    <xf numFmtId="0" fontId="38" fillId="0" borderId="19" xfId="72" applyFont="1" applyFill="1" applyBorder="1" applyAlignment="1">
      <alignment horizontal="left"/>
    </xf>
    <xf numFmtId="0" fontId="38" fillId="0" borderId="0" xfId="72" applyFont="1" applyFill="1" applyBorder="1" applyAlignment="1">
      <alignment vertical="center" wrapText="1"/>
    </xf>
    <xf numFmtId="0" fontId="38" fillId="0" borderId="20" xfId="72" applyFont="1" applyFill="1" applyBorder="1" applyAlignment="1">
      <alignment vertical="center" wrapText="1"/>
    </xf>
    <xf numFmtId="0" fontId="38" fillId="0" borderId="21" xfId="72" applyFont="1" applyFill="1" applyBorder="1"/>
    <xf numFmtId="0" fontId="38" fillId="0" borderId="22" xfId="72" applyFont="1" applyFill="1" applyBorder="1"/>
    <xf numFmtId="0" fontId="38" fillId="0" borderId="23" xfId="72" applyFont="1" applyFill="1" applyBorder="1"/>
    <xf numFmtId="0" fontId="38" fillId="0" borderId="18" xfId="59" applyFont="1" applyFill="1" applyBorder="1" applyAlignment="1">
      <alignment vertical="center" wrapText="1"/>
    </xf>
    <xf numFmtId="2" fontId="1" fillId="0" borderId="24" xfId="59" applyNumberFormat="1" applyFont="1" applyFill="1" applyBorder="1" applyAlignment="1">
      <alignment horizontal="center" vertical="center" wrapText="1"/>
    </xf>
    <xf numFmtId="0" fontId="43" fillId="0" borderId="25" xfId="54" applyFont="1" applyBorder="1" applyAlignment="1">
      <alignment horizontal="center" vertical="center" wrapText="1"/>
    </xf>
    <xf numFmtId="4" fontId="43" fillId="0" borderId="24" xfId="54" applyNumberFormat="1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wrapText="1"/>
    </xf>
    <xf numFmtId="164" fontId="35" fillId="0" borderId="23" xfId="91" applyFont="1" applyFill="1" applyBorder="1" applyAlignment="1">
      <alignment horizontal="center"/>
    </xf>
    <xf numFmtId="0" fontId="1" fillId="0" borderId="1" xfId="68" applyNumberFormat="1" applyFont="1" applyFill="1" applyBorder="1" applyAlignment="1">
      <alignment horizontal="center" vertical="center" wrapText="1"/>
    </xf>
    <xf numFmtId="0" fontId="1" fillId="0" borderId="1" xfId="68" quotePrefix="1" applyNumberFormat="1" applyFont="1" applyFill="1" applyBorder="1" applyAlignment="1">
      <alignment horizontal="left" vertical="center" wrapText="1"/>
    </xf>
    <xf numFmtId="0" fontId="1" fillId="0" borderId="1" xfId="68" applyNumberFormat="1" applyFont="1" applyFill="1" applyBorder="1" applyAlignment="1">
      <alignment horizontal="left" vertical="center" wrapText="1"/>
    </xf>
    <xf numFmtId="2" fontId="35" fillId="0" borderId="1" xfId="68" applyNumberFormat="1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5" fillId="0" borderId="0" xfId="0" applyFont="1" applyFill="1" applyBorder="1"/>
    <xf numFmtId="0" fontId="35" fillId="0" borderId="1" xfId="68" quotePrefix="1" applyNumberFormat="1" applyFont="1" applyFill="1" applyBorder="1" applyAlignment="1">
      <alignment horizontal="left" vertical="center" wrapText="1"/>
    </xf>
    <xf numFmtId="164" fontId="1" fillId="0" borderId="0" xfId="97" applyFont="1" applyFill="1" applyBorder="1"/>
    <xf numFmtId="0" fontId="1" fillId="0" borderId="0" xfId="0" applyFont="1" applyFill="1"/>
    <xf numFmtId="0" fontId="35" fillId="0" borderId="0" xfId="0" applyFont="1" applyAlignment="1">
      <alignment horizontal="right"/>
    </xf>
    <xf numFmtId="0" fontId="1" fillId="0" borderId="0" xfId="0" applyFont="1" applyAlignment="1">
      <alignment horizontal="right" vertical="center" wrapText="1"/>
    </xf>
    <xf numFmtId="0" fontId="1" fillId="0" borderId="0" xfId="0" applyFont="1" applyFill="1" applyAlignment="1">
      <alignment horizontal="left"/>
    </xf>
    <xf numFmtId="0" fontId="35" fillId="0" borderId="0" xfId="0" applyFont="1" applyAlignment="1">
      <alignment horizontal="center" wrapText="1"/>
    </xf>
    <xf numFmtId="0" fontId="35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5" fillId="0" borderId="0" xfId="0" quotePrefix="1" applyFont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7" fillId="0" borderId="0" xfId="0" applyFont="1" applyFill="1" applyAlignment="1">
      <alignment horizontal="left" vertical="top" wrapText="1"/>
    </xf>
    <xf numFmtId="0" fontId="1" fillId="0" borderId="0" xfId="0" applyFont="1" applyAlignment="1">
      <alignment horizontal="left"/>
    </xf>
    <xf numFmtId="0" fontId="35" fillId="0" borderId="2" xfId="0" applyFont="1" applyBorder="1" applyAlignment="1">
      <alignment horizontal="center" wrapText="1"/>
    </xf>
    <xf numFmtId="0" fontId="35" fillId="0" borderId="3" xfId="0" applyFont="1" applyBorder="1" applyAlignment="1">
      <alignment horizontal="center" wrapText="1"/>
    </xf>
    <xf numFmtId="0" fontId="35" fillId="0" borderId="4" xfId="0" applyFont="1" applyBorder="1" applyAlignment="1">
      <alignment horizontal="center" wrapText="1"/>
    </xf>
    <xf numFmtId="0" fontId="35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39" fillId="0" borderId="0" xfId="0" applyFont="1" applyAlignment="1">
      <alignment horizontal="left" vertical="top" wrapText="1"/>
    </xf>
    <xf numFmtId="0" fontId="1" fillId="0" borderId="2" xfId="2" applyFont="1" applyFill="1" applyBorder="1" applyAlignment="1">
      <alignment horizontal="left" vertical="top" wrapText="1"/>
    </xf>
    <xf numFmtId="0" fontId="1" fillId="0" borderId="3" xfId="2" applyFont="1" applyFill="1" applyBorder="1" applyAlignment="1">
      <alignment horizontal="left" vertical="top" wrapText="1"/>
    </xf>
    <xf numFmtId="0" fontId="1" fillId="0" borderId="4" xfId="2" applyFont="1" applyFill="1" applyBorder="1" applyAlignment="1">
      <alignment horizontal="left" vertical="top" wrapText="1"/>
    </xf>
    <xf numFmtId="0" fontId="35" fillId="0" borderId="0" xfId="2" applyFont="1" applyAlignment="1">
      <alignment horizontal="center" wrapText="1"/>
    </xf>
    <xf numFmtId="0" fontId="35" fillId="0" borderId="0" xfId="2" applyFont="1" applyAlignment="1">
      <alignment horizontal="center"/>
    </xf>
    <xf numFmtId="0" fontId="1" fillId="0" borderId="0" xfId="2" applyFont="1" applyAlignment="1">
      <alignment horizontal="center" vertical="top" wrapText="1"/>
    </xf>
    <xf numFmtId="0" fontId="35" fillId="0" borderId="0" xfId="2" quotePrefix="1" applyFont="1" applyAlignment="1">
      <alignment horizontal="left" vertical="top" wrapText="1"/>
    </xf>
    <xf numFmtId="0" fontId="35" fillId="0" borderId="0" xfId="2" applyFont="1" applyAlignment="1">
      <alignment horizontal="left" vertical="top" wrapText="1"/>
    </xf>
    <xf numFmtId="0" fontId="35" fillId="0" borderId="2" xfId="2" applyFont="1" applyBorder="1" applyAlignment="1">
      <alignment horizontal="center" wrapText="1"/>
    </xf>
    <xf numFmtId="0" fontId="35" fillId="0" borderId="3" xfId="2" applyFont="1" applyBorder="1" applyAlignment="1">
      <alignment horizontal="center" wrapText="1"/>
    </xf>
    <xf numFmtId="0" fontId="35" fillId="0" borderId="6" xfId="2" applyFont="1" applyBorder="1" applyAlignment="1">
      <alignment horizontal="center" wrapText="1"/>
    </xf>
    <xf numFmtId="0" fontId="35" fillId="0" borderId="4" xfId="2" applyFont="1" applyBorder="1" applyAlignment="1">
      <alignment horizontal="center" wrapText="1"/>
    </xf>
    <xf numFmtId="0" fontId="35" fillId="0" borderId="3" xfId="0" applyFont="1" applyFill="1" applyBorder="1" applyAlignment="1">
      <alignment vertical="top" wrapText="1"/>
    </xf>
    <xf numFmtId="0" fontId="1" fillId="0" borderId="4" xfId="0" applyFont="1" applyFill="1" applyBorder="1" applyAlignment="1">
      <alignment vertical="top" wrapText="1"/>
    </xf>
    <xf numFmtId="0" fontId="18" fillId="0" borderId="9" xfId="0" applyFont="1" applyBorder="1" applyAlignment="1">
      <alignment horizontal="center" wrapText="1"/>
    </xf>
    <xf numFmtId="0" fontId="1" fillId="0" borderId="0" xfId="66" applyFont="1" applyFill="1" applyBorder="1" applyAlignment="1" applyProtection="1">
      <alignment horizontal="left" vertical="top" wrapText="1"/>
      <protection locked="0"/>
    </xf>
    <xf numFmtId="0" fontId="35" fillId="0" borderId="0" xfId="54" applyFont="1" applyFill="1" applyAlignment="1">
      <alignment horizontal="center"/>
    </xf>
    <xf numFmtId="0" fontId="35" fillId="0" borderId="0" xfId="54" quotePrefix="1" applyFont="1" applyFill="1" applyAlignment="1" applyProtection="1">
      <alignment horizontal="center" vertical="center" wrapText="1"/>
      <protection locked="0"/>
    </xf>
    <xf numFmtId="0" fontId="35" fillId="0" borderId="0" xfId="54" applyFont="1" applyFill="1" applyAlignment="1" applyProtection="1">
      <alignment horizontal="center" vertical="center" wrapText="1"/>
      <protection locked="0"/>
    </xf>
    <xf numFmtId="0" fontId="1" fillId="0" borderId="1" xfId="54" applyFont="1" applyFill="1" applyBorder="1" applyAlignment="1">
      <alignment horizontal="center"/>
    </xf>
    <xf numFmtId="0" fontId="1" fillId="0" borderId="1" xfId="54" applyFont="1" applyFill="1" applyBorder="1" applyAlignment="1">
      <alignment horizontal="center" vertical="center" wrapText="1"/>
    </xf>
    <xf numFmtId="0" fontId="35" fillId="0" borderId="1" xfId="54" applyFont="1" applyFill="1" applyBorder="1" applyAlignment="1">
      <alignment horizontal="left" vertical="justify" wrapText="1"/>
    </xf>
    <xf numFmtId="2" fontId="35" fillId="0" borderId="1" xfId="54" applyNumberFormat="1" applyFont="1" applyFill="1" applyBorder="1" applyAlignment="1">
      <alignment horizontal="right" vertical="center" wrapText="1"/>
    </xf>
    <xf numFmtId="2" fontId="35" fillId="0" borderId="1" xfId="54" applyNumberFormat="1" applyFont="1" applyFill="1" applyBorder="1" applyAlignment="1">
      <alignment vertical="justify" wrapText="1"/>
    </xf>
    <xf numFmtId="49" fontId="1" fillId="0" borderId="1" xfId="54" applyNumberFormat="1" applyFont="1" applyFill="1" applyBorder="1" applyAlignment="1">
      <alignment horizontal="center" vertical="justify" wrapText="1"/>
    </xf>
    <xf numFmtId="49" fontId="1" fillId="0" borderId="1" xfId="54" applyNumberFormat="1" applyFont="1" applyFill="1" applyBorder="1" applyAlignment="1">
      <alignment horizontal="center" vertical="top" wrapText="1"/>
    </xf>
    <xf numFmtId="0" fontId="1" fillId="0" borderId="1" xfId="54" applyFont="1" applyFill="1" applyBorder="1" applyAlignment="1">
      <alignment horizontal="center" vertical="center"/>
    </xf>
    <xf numFmtId="0" fontId="1" fillId="0" borderId="1" xfId="54" applyFont="1" applyFill="1" applyBorder="1" applyAlignment="1">
      <alignment horizontal="left" vertical="top" wrapText="1"/>
    </xf>
    <xf numFmtId="0" fontId="1" fillId="0" borderId="16" xfId="54" applyFont="1" applyFill="1" applyBorder="1" applyAlignment="1">
      <alignment horizontal="center" vertical="center" wrapText="1"/>
    </xf>
    <xf numFmtId="0" fontId="1" fillId="0" borderId="15" xfId="54" applyFont="1" applyFill="1" applyBorder="1" applyAlignment="1">
      <alignment horizontal="center" vertical="center" wrapText="1"/>
    </xf>
    <xf numFmtId="0" fontId="1" fillId="0" borderId="7" xfId="54" applyFont="1" applyFill="1" applyBorder="1" applyAlignment="1">
      <alignment horizontal="center" vertical="center" wrapText="1"/>
    </xf>
    <xf numFmtId="0" fontId="1" fillId="0" borderId="13" xfId="54" applyFont="1" applyFill="1" applyBorder="1" applyAlignment="1">
      <alignment horizontal="center" vertical="center" wrapText="1"/>
    </xf>
    <xf numFmtId="0" fontId="35" fillId="0" borderId="2" xfId="54" applyFont="1" applyFill="1" applyBorder="1" applyAlignment="1">
      <alignment horizontal="left" vertical="justify" wrapText="1"/>
    </xf>
    <xf numFmtId="0" fontId="35" fillId="0" borderId="3" xfId="54" applyFont="1" applyFill="1" applyBorder="1" applyAlignment="1">
      <alignment horizontal="left" vertical="justify" wrapText="1"/>
    </xf>
    <xf numFmtId="0" fontId="35" fillId="0" borderId="4" xfId="54" applyFont="1" applyFill="1" applyBorder="1" applyAlignment="1">
      <alignment horizontal="left" vertical="justify" wrapText="1"/>
    </xf>
    <xf numFmtId="0" fontId="1" fillId="0" borderId="1" xfId="54" applyFont="1" applyFill="1" applyBorder="1" applyAlignment="1">
      <alignment horizontal="left" vertical="justify" wrapText="1"/>
    </xf>
    <xf numFmtId="0" fontId="1" fillId="0" borderId="1" xfId="54" applyFont="1" applyFill="1" applyBorder="1" applyAlignment="1">
      <alignment wrapText="1"/>
    </xf>
    <xf numFmtId="2" fontId="35" fillId="0" borderId="1" xfId="54" applyNumberFormat="1" applyFont="1" applyFill="1" applyBorder="1" applyAlignment="1">
      <alignment vertical="center" wrapText="1"/>
    </xf>
    <xf numFmtId="2" fontId="1" fillId="0" borderId="1" xfId="54" applyNumberFormat="1" applyFont="1" applyFill="1" applyBorder="1" applyAlignment="1">
      <alignment vertical="center"/>
    </xf>
    <xf numFmtId="164" fontId="35" fillId="0" borderId="14" xfId="54" applyNumberFormat="1" applyFont="1" applyFill="1" applyBorder="1" applyAlignment="1">
      <alignment horizontal="right" vertical="center" wrapText="1"/>
    </xf>
    <xf numFmtId="2" fontId="35" fillId="0" borderId="12" xfId="54" applyNumberFormat="1" applyFont="1" applyFill="1" applyBorder="1" applyAlignment="1">
      <alignment horizontal="right" vertical="center" wrapText="1"/>
    </xf>
    <xf numFmtId="0" fontId="35" fillId="0" borderId="25" xfId="0" applyFont="1" applyFill="1" applyBorder="1" applyAlignment="1">
      <alignment horizontal="left" wrapText="1"/>
    </xf>
    <xf numFmtId="0" fontId="35" fillId="0" borderId="26" xfId="0" applyFont="1" applyFill="1" applyBorder="1" applyAlignment="1">
      <alignment horizontal="left" wrapText="1"/>
    </xf>
    <xf numFmtId="0" fontId="35" fillId="0" borderId="27" xfId="0" applyFont="1" applyFill="1" applyBorder="1" applyAlignment="1">
      <alignment horizontal="left" wrapText="1"/>
    </xf>
    <xf numFmtId="0" fontId="1" fillId="0" borderId="25" xfId="0" applyFont="1" applyFill="1" applyBorder="1" applyAlignment="1">
      <alignment horizontal="left" wrapText="1"/>
    </xf>
    <xf numFmtId="0" fontId="1" fillId="0" borderId="26" xfId="0" applyFont="1" applyFill="1" applyBorder="1" applyAlignment="1">
      <alignment horizontal="left" wrapText="1"/>
    </xf>
    <xf numFmtId="0" fontId="1" fillId="0" borderId="27" xfId="0" applyFont="1" applyFill="1" applyBorder="1" applyAlignment="1">
      <alignment horizontal="left" wrapText="1"/>
    </xf>
    <xf numFmtId="0" fontId="35" fillId="0" borderId="25" xfId="0" applyFont="1" applyFill="1" applyBorder="1" applyAlignment="1">
      <alignment horizontal="center"/>
    </xf>
    <xf numFmtId="0" fontId="35" fillId="0" borderId="26" xfId="0" applyFont="1" applyFill="1" applyBorder="1" applyAlignment="1">
      <alignment horizontal="center"/>
    </xf>
    <xf numFmtId="0" fontId="35" fillId="0" borderId="27" xfId="0" applyFont="1" applyFill="1" applyBorder="1" applyAlignment="1">
      <alignment horizontal="center"/>
    </xf>
    <xf numFmtId="3" fontId="42" fillId="0" borderId="0" xfId="72" applyNumberFormat="1" applyFont="1" applyAlignment="1">
      <alignment horizontal="center" wrapText="1"/>
    </xf>
    <xf numFmtId="0" fontId="38" fillId="0" borderId="17" xfId="72" applyFont="1" applyBorder="1" applyAlignment="1">
      <alignment horizontal="center" vertical="center" wrapText="1"/>
    </xf>
    <xf numFmtId="0" fontId="38" fillId="0" borderId="18" xfId="72" applyFont="1" applyBorder="1" applyAlignment="1">
      <alignment horizontal="center" vertical="center" wrapText="1"/>
    </xf>
    <xf numFmtId="0" fontId="1" fillId="0" borderId="29" xfId="72" applyFont="1" applyFill="1" applyBorder="1" applyAlignment="1">
      <alignment horizontal="left" vertical="center" wrapText="1"/>
    </xf>
    <xf numFmtId="0" fontId="1" fillId="0" borderId="28" xfId="72" applyFont="1" applyFill="1" applyBorder="1" applyAlignment="1">
      <alignment horizontal="left" vertical="center" wrapText="1"/>
    </xf>
    <xf numFmtId="0" fontId="1" fillId="0" borderId="19" xfId="72" applyFont="1" applyFill="1" applyBorder="1" applyAlignment="1">
      <alignment horizontal="left" vertical="center" wrapText="1"/>
    </xf>
    <xf numFmtId="0" fontId="1" fillId="0" borderId="0" xfId="72" applyFont="1" applyFill="1" applyBorder="1" applyAlignment="1">
      <alignment horizontal="left" vertical="center" wrapText="1"/>
    </xf>
    <xf numFmtId="0" fontId="38" fillId="0" borderId="29" xfId="72" applyFont="1" applyFill="1" applyBorder="1" applyAlignment="1">
      <alignment horizontal="left" vertical="center" wrapText="1"/>
    </xf>
    <xf numFmtId="0" fontId="38" fillId="0" borderId="28" xfId="72" applyFont="1" applyFill="1" applyBorder="1" applyAlignment="1">
      <alignment horizontal="left" vertical="center" wrapText="1"/>
    </xf>
    <xf numFmtId="0" fontId="38" fillId="0" borderId="30" xfId="72" applyFont="1" applyFill="1" applyBorder="1" applyAlignment="1">
      <alignment horizontal="left" vertical="center" wrapText="1"/>
    </xf>
    <xf numFmtId="0" fontId="38" fillId="0" borderId="19" xfId="72" applyFont="1" applyFill="1" applyBorder="1" applyAlignment="1">
      <alignment horizontal="left" vertical="center" wrapText="1"/>
    </xf>
    <xf numFmtId="0" fontId="38" fillId="0" borderId="0" xfId="72" applyFont="1" applyFill="1" applyBorder="1" applyAlignment="1">
      <alignment horizontal="left" vertical="center" wrapText="1"/>
    </xf>
    <xf numFmtId="0" fontId="38" fillId="0" borderId="20" xfId="72" applyFont="1" applyFill="1" applyBorder="1" applyAlignment="1">
      <alignment horizontal="left" vertical="center" wrapText="1"/>
    </xf>
    <xf numFmtId="0" fontId="1" fillId="0" borderId="29" xfId="72" applyFont="1" applyFill="1" applyBorder="1" applyAlignment="1">
      <alignment horizontal="center" vertical="center" wrapText="1"/>
    </xf>
    <xf numFmtId="0" fontId="1" fillId="0" borderId="28" xfId="72" applyFont="1" applyFill="1" applyBorder="1" applyAlignment="1">
      <alignment horizontal="center" vertical="center" wrapText="1"/>
    </xf>
    <xf numFmtId="0" fontId="1" fillId="0" borderId="30" xfId="72" applyFont="1" applyFill="1" applyBorder="1" applyAlignment="1">
      <alignment horizontal="center" vertical="center" wrapText="1"/>
    </xf>
    <xf numFmtId="0" fontId="1" fillId="0" borderId="19" xfId="72" applyFont="1" applyFill="1" applyBorder="1" applyAlignment="1">
      <alignment horizontal="center" vertical="center" wrapText="1"/>
    </xf>
    <xf numFmtId="0" fontId="1" fillId="0" borderId="0" xfId="72" applyFont="1" applyFill="1" applyBorder="1" applyAlignment="1">
      <alignment horizontal="center" vertical="center" wrapText="1"/>
    </xf>
    <xf numFmtId="0" fontId="1" fillId="0" borderId="20" xfId="72" applyFont="1" applyFill="1" applyBorder="1" applyAlignment="1">
      <alignment horizontal="center" vertical="center" wrapText="1"/>
    </xf>
    <xf numFmtId="0" fontId="42" fillId="0" borderId="0" xfId="70" applyFont="1" applyAlignment="1">
      <alignment horizontal="center" wrapText="1"/>
    </xf>
    <xf numFmtId="0" fontId="42" fillId="0" borderId="0" xfId="70" applyFont="1" applyBorder="1" applyAlignment="1">
      <alignment horizontal="center" wrapText="1"/>
    </xf>
    <xf numFmtId="0" fontId="38" fillId="0" borderId="24" xfId="72" applyFont="1" applyBorder="1" applyAlignment="1">
      <alignment horizontal="center" vertical="center" wrapText="1"/>
    </xf>
    <xf numFmtId="0" fontId="38" fillId="0" borderId="29" xfId="72" applyFont="1" applyBorder="1" applyAlignment="1">
      <alignment horizontal="center" vertical="center" wrapText="1"/>
    </xf>
    <xf numFmtId="0" fontId="38" fillId="0" borderId="28" xfId="72" applyFont="1" applyBorder="1" applyAlignment="1">
      <alignment horizontal="center" vertical="center" wrapText="1"/>
    </xf>
    <xf numFmtId="0" fontId="38" fillId="0" borderId="30" xfId="72" applyFont="1" applyBorder="1" applyAlignment="1">
      <alignment horizontal="center" vertical="center" wrapText="1"/>
    </xf>
    <xf numFmtId="0" fontId="38" fillId="0" borderId="21" xfId="72" applyFont="1" applyBorder="1" applyAlignment="1">
      <alignment horizontal="center" vertical="center" wrapText="1"/>
    </xf>
    <xf numFmtId="0" fontId="38" fillId="0" borderId="22" xfId="72" applyFont="1" applyBorder="1" applyAlignment="1">
      <alignment horizontal="center" vertical="center" wrapText="1"/>
    </xf>
    <xf numFmtId="0" fontId="38" fillId="0" borderId="23" xfId="72" applyFont="1" applyBorder="1" applyAlignment="1">
      <alignment horizontal="center" vertical="center" wrapText="1"/>
    </xf>
    <xf numFmtId="0" fontId="38" fillId="0" borderId="31" xfId="72" applyFont="1" applyBorder="1" applyAlignment="1">
      <alignment horizontal="center" vertical="center" wrapText="1"/>
    </xf>
    <xf numFmtId="4" fontId="1" fillId="0" borderId="17" xfId="72" applyNumberFormat="1" applyFont="1" applyFill="1" applyBorder="1" applyAlignment="1">
      <alignment horizontal="center" vertical="center" wrapText="1"/>
    </xf>
    <xf numFmtId="4" fontId="1" fillId="0" borderId="18" xfId="72" applyNumberFormat="1" applyFont="1" applyFill="1" applyBorder="1" applyAlignment="1">
      <alignment horizontal="center" vertical="center" wrapText="1"/>
    </xf>
    <xf numFmtId="0" fontId="35" fillId="0" borderId="25" xfId="59" applyNumberFormat="1" applyFont="1" applyFill="1" applyBorder="1" applyAlignment="1">
      <alignment vertical="center" wrapText="1"/>
    </xf>
    <xf numFmtId="0" fontId="35" fillId="0" borderId="26" xfId="59" applyNumberFormat="1" applyFont="1" applyFill="1" applyBorder="1" applyAlignment="1">
      <alignment vertical="center" wrapText="1"/>
    </xf>
    <xf numFmtId="0" fontId="35" fillId="0" borderId="22" xfId="59" applyNumberFormat="1" applyFont="1" applyFill="1" applyBorder="1" applyAlignment="1">
      <alignment vertical="center" wrapText="1"/>
    </xf>
    <xf numFmtId="0" fontId="23" fillId="0" borderId="0" xfId="72" applyFont="1" applyAlignment="1">
      <alignment horizontal="center"/>
    </xf>
    <xf numFmtId="0" fontId="43" fillId="0" borderId="0" xfId="72" applyFont="1" applyFill="1" applyAlignment="1">
      <alignment horizontal="center" vertical="center"/>
    </xf>
    <xf numFmtId="0" fontId="43" fillId="0" borderId="0" xfId="72" applyFont="1" applyAlignment="1">
      <alignment horizontal="center" wrapText="1"/>
    </xf>
    <xf numFmtId="0" fontId="1" fillId="0" borderId="0" xfId="61" applyFont="1" applyFill="1" applyAlignment="1">
      <alignment horizontal="center"/>
    </xf>
    <xf numFmtId="3" fontId="43" fillId="0" borderId="0" xfId="72" quotePrefix="1" applyNumberFormat="1" applyFont="1" applyAlignment="1">
      <alignment horizontal="center" vertical="center" wrapText="1"/>
    </xf>
    <xf numFmtId="0" fontId="43" fillId="0" borderId="0" xfId="72" applyFont="1" applyAlignment="1">
      <alignment horizontal="center" vertical="center" wrapText="1"/>
    </xf>
    <xf numFmtId="0" fontId="35" fillId="0" borderId="25" xfId="59" applyNumberFormat="1" applyFont="1" applyFill="1" applyBorder="1" applyAlignment="1">
      <alignment horizontal="center" vertical="center" wrapText="1"/>
    </xf>
    <xf numFmtId="0" fontId="35" fillId="0" borderId="26" xfId="59" applyNumberFormat="1" applyFont="1" applyFill="1" applyBorder="1" applyAlignment="1">
      <alignment horizontal="center" vertical="center" wrapText="1"/>
    </xf>
    <xf numFmtId="0" fontId="38" fillId="0" borderId="25" xfId="72" applyFont="1" applyBorder="1" applyAlignment="1">
      <alignment horizontal="center" vertical="center" wrapText="1"/>
    </xf>
    <xf numFmtId="0" fontId="38" fillId="0" borderId="26" xfId="72" applyFont="1" applyBorder="1" applyAlignment="1">
      <alignment horizontal="center" vertical="center" wrapText="1"/>
    </xf>
    <xf numFmtId="0" fontId="38" fillId="0" borderId="27" xfId="72" applyFont="1" applyBorder="1" applyAlignment="1">
      <alignment horizontal="center" vertical="center" wrapText="1"/>
    </xf>
    <xf numFmtId="0" fontId="46" fillId="0" borderId="19" xfId="72" applyFont="1" applyFill="1" applyBorder="1" applyAlignment="1">
      <alignment horizontal="left"/>
    </xf>
    <xf numFmtId="0" fontId="46" fillId="0" borderId="0" xfId="72" applyFont="1" applyFill="1" applyBorder="1" applyAlignment="1">
      <alignment horizontal="left"/>
    </xf>
    <xf numFmtId="0" fontId="46" fillId="0" borderId="20" xfId="72" applyFont="1" applyFill="1" applyBorder="1" applyAlignment="1">
      <alignment horizontal="left"/>
    </xf>
    <xf numFmtId="0" fontId="1" fillId="0" borderId="19" xfId="72" applyFont="1" applyFill="1" applyBorder="1" applyAlignment="1">
      <alignment horizontal="left" wrapText="1"/>
    </xf>
    <xf numFmtId="0" fontId="1" fillId="0" borderId="0" xfId="72" applyFont="1" applyFill="1" applyBorder="1" applyAlignment="1">
      <alignment horizontal="left" wrapText="1"/>
    </xf>
    <xf numFmtId="0" fontId="1" fillId="0" borderId="20" xfId="72" applyFont="1" applyFill="1" applyBorder="1" applyAlignment="1">
      <alignment horizontal="left" wrapText="1"/>
    </xf>
    <xf numFmtId="0" fontId="43" fillId="0" borderId="25" xfId="54" applyFont="1" applyFill="1" applyBorder="1" applyAlignment="1">
      <alignment horizontal="left" vertical="center" wrapText="1"/>
    </xf>
    <xf numFmtId="0" fontId="43" fillId="0" borderId="26" xfId="54" applyFont="1" applyFill="1" applyBorder="1" applyAlignment="1">
      <alignment horizontal="left" vertical="center" wrapText="1"/>
    </xf>
    <xf numFmtId="0" fontId="43" fillId="0" borderId="27" xfId="54" applyFont="1" applyFill="1" applyBorder="1" applyAlignment="1">
      <alignment horizontal="left" vertical="center" wrapText="1"/>
    </xf>
    <xf numFmtId="0" fontId="38" fillId="0" borderId="25" xfId="54" applyFont="1" applyFill="1" applyBorder="1" applyAlignment="1">
      <alignment horizontal="left" vertical="center" wrapText="1"/>
    </xf>
    <xf numFmtId="0" fontId="38" fillId="0" borderId="26" xfId="54" applyFont="1" applyFill="1" applyBorder="1" applyAlignment="1">
      <alignment horizontal="left" vertical="center" wrapText="1"/>
    </xf>
    <xf numFmtId="0" fontId="35" fillId="0" borderId="25" xfId="54" applyFont="1" applyFill="1" applyBorder="1" applyAlignment="1">
      <alignment horizontal="center" vertical="center" wrapText="1"/>
    </xf>
    <xf numFmtId="0" fontId="35" fillId="0" borderId="26" xfId="54" applyFont="1" applyFill="1" applyBorder="1" applyAlignment="1">
      <alignment horizontal="center" vertical="center" wrapText="1"/>
    </xf>
    <xf numFmtId="0" fontId="35" fillId="0" borderId="27" xfId="54" applyFont="1" applyFill="1" applyBorder="1" applyAlignment="1">
      <alignment horizontal="center" vertical="center" wrapText="1"/>
    </xf>
    <xf numFmtId="4" fontId="35" fillId="0" borderId="2" xfId="68" applyNumberFormat="1" applyFont="1" applyFill="1" applyBorder="1" applyAlignment="1">
      <alignment horizontal="right" vertical="center" wrapText="1"/>
    </xf>
    <xf numFmtId="168" fontId="22" fillId="0" borderId="0" xfId="0" applyNumberFormat="1" applyFont="1"/>
    <xf numFmtId="168" fontId="5" fillId="0" borderId="0" xfId="0" applyNumberFormat="1" applyFont="1" applyBorder="1" applyAlignment="1">
      <alignment horizontal="left" vertical="top" wrapText="1"/>
    </xf>
    <xf numFmtId="168" fontId="5" fillId="0" borderId="0" xfId="0" applyNumberFormat="1" applyFont="1"/>
    <xf numFmtId="168" fontId="1" fillId="0" borderId="0" xfId="68" applyNumberFormat="1" applyFont="1" applyFill="1" applyBorder="1" applyAlignment="1">
      <alignment horizontal="center" vertical="center"/>
    </xf>
    <xf numFmtId="168" fontId="35" fillId="0" borderId="0" xfId="68" applyNumberFormat="1" applyFont="1" applyFill="1" applyBorder="1" applyAlignment="1">
      <alignment horizontal="center" vertical="center" wrapText="1"/>
    </xf>
  </cellXfs>
  <cellStyles count="117">
    <cellStyle name="Normal" xfId="7"/>
    <cellStyle name="Акт" xfId="10"/>
    <cellStyle name="АктМТСН" xfId="11"/>
    <cellStyle name="АктМТСН 2" xfId="45"/>
    <cellStyle name="ВедРесурсов" xfId="12"/>
    <cellStyle name="ВедРесурсовАкт" xfId="13"/>
    <cellStyle name="Денежный 2 2" xfId="46"/>
    <cellStyle name="Итоги" xfId="4"/>
    <cellStyle name="ИтогоАктБазЦ" xfId="14"/>
    <cellStyle name="ИтогоАктБИМ" xfId="15"/>
    <cellStyle name="ИтогоАктБИМ 2" xfId="47"/>
    <cellStyle name="ИтогоАктРесМет" xfId="16"/>
    <cellStyle name="ИтогоАктРесМет 2" xfId="48"/>
    <cellStyle name="ИтогоБазЦ" xfId="17"/>
    <cellStyle name="ИтогоБИМ" xfId="18"/>
    <cellStyle name="ИтогоБИМ 2" xfId="49"/>
    <cellStyle name="ИтогоРесМет" xfId="19"/>
    <cellStyle name="ИтогоРесМет 2" xfId="50"/>
    <cellStyle name="ЛокСмета" xfId="3"/>
    <cellStyle name="ЛокСмМТСН" xfId="20"/>
    <cellStyle name="ЛокСмМТСН 2" xfId="51"/>
    <cellStyle name="М29" xfId="21"/>
    <cellStyle name="М29 2" xfId="52"/>
    <cellStyle name="ОбСмета" xfId="22"/>
    <cellStyle name="ОбСмета 2" xfId="53"/>
    <cellStyle name="Обычный" xfId="0" builtinId="0"/>
    <cellStyle name="Обычный 10" xfId="54"/>
    <cellStyle name="Обычный 10 2" xfId="55"/>
    <cellStyle name="Обычный 11" xfId="56"/>
    <cellStyle name="Обычный 12" xfId="57"/>
    <cellStyle name="Обычный 13" xfId="107"/>
    <cellStyle name="Обычный 14" xfId="58"/>
    <cellStyle name="Обычный 2" xfId="2"/>
    <cellStyle name="Обычный 2 11" xfId="59"/>
    <cellStyle name="Обычный 2 2" xfId="24"/>
    <cellStyle name="Обычный 2 2 2" xfId="25"/>
    <cellStyle name="Обычный 2 2 2 2" xfId="60"/>
    <cellStyle name="Обычный 2 2 2 4" xfId="61"/>
    <cellStyle name="Обычный 2 3" xfId="23"/>
    <cellStyle name="Обычный 2 3 2" xfId="63"/>
    <cellStyle name="Обычный 2 3 3" xfId="62"/>
    <cellStyle name="Обычный 2 4" xfId="26"/>
    <cellStyle name="Обычный 2 5" xfId="64"/>
    <cellStyle name="Обычный 3" xfId="6"/>
    <cellStyle name="Обычный 3 2" xfId="27"/>
    <cellStyle name="Обычный 3 2 2" xfId="66"/>
    <cellStyle name="Обычный 3 2 2 3" xfId="67"/>
    <cellStyle name="Обычный 3 3" xfId="41"/>
    <cellStyle name="Обычный 3 3 2" xfId="68"/>
    <cellStyle name="Обычный 3 4" xfId="69"/>
    <cellStyle name="Обычный 3 5" xfId="65"/>
    <cellStyle name="Обычный 3 6" xfId="40"/>
    <cellStyle name="Обычный 32" xfId="42"/>
    <cellStyle name="Обычный 4" xfId="28"/>
    <cellStyle name="Обычный 49 4 2" xfId="70"/>
    <cellStyle name="Обычный 5" xfId="39"/>
    <cellStyle name="Обычный 5 2" xfId="71"/>
    <cellStyle name="Обычный 57 3" xfId="72"/>
    <cellStyle name="Обычный 6" xfId="73"/>
    <cellStyle name="Обычный 7" xfId="74"/>
    <cellStyle name="Обычный 7 2 2" xfId="75"/>
    <cellStyle name="Обычный 7 2 2 3" xfId="76"/>
    <cellStyle name="Обычный 7 2 2 3 2" xfId="77"/>
    <cellStyle name="Обычный 8" xfId="78"/>
    <cellStyle name="Обычный 9" xfId="79"/>
    <cellStyle name="Обычный_ПИР - ВЛ 0,4 к Жив. ферме сЛебяжка2 - на проверку" xfId="80"/>
    <cellStyle name="Обычный_Реконструкция ВЛ 6 кВ ф-12 Воскресенская БПС Самарской области изм " xfId="81"/>
    <cellStyle name="Параметр" xfId="29"/>
    <cellStyle name="ПеременныеСметы" xfId="30"/>
    <cellStyle name="ПИР" xfId="8"/>
    <cellStyle name="Процентный 2" xfId="82"/>
    <cellStyle name="РесСмета" xfId="31"/>
    <cellStyle name="СводкаСтоимРаб" xfId="32"/>
    <cellStyle name="СводРасч" xfId="33"/>
    <cellStyle name="СводРасч 2" xfId="83"/>
    <cellStyle name="Стиль 1" xfId="84"/>
    <cellStyle name="Титул" xfId="1"/>
    <cellStyle name="Финансовый" xfId="97" builtinId="3"/>
    <cellStyle name="Финансовый 2" xfId="34"/>
    <cellStyle name="Финансовый 2 2" xfId="35"/>
    <cellStyle name="Финансовый 2 2 2" xfId="86"/>
    <cellStyle name="Финансовый 2 2 3" xfId="43"/>
    <cellStyle name="Финансовый 2 2 3 2" xfId="87"/>
    <cellStyle name="Финансовый 2 2 3 2 2" xfId="103"/>
    <cellStyle name="Финансовый 2 2 3 2 3" xfId="113"/>
    <cellStyle name="Финансовый 2 2 4" xfId="88"/>
    <cellStyle name="Финансовый 2 2 5" xfId="85"/>
    <cellStyle name="Финансовый 2 2 5 2" xfId="102"/>
    <cellStyle name="Финансовый 2 2 5 3" xfId="112"/>
    <cellStyle name="Финансовый 2 3" xfId="89"/>
    <cellStyle name="Финансовый 2 4" xfId="44"/>
    <cellStyle name="Финансовый 2 4 2" xfId="90"/>
    <cellStyle name="Финансовый 2 4 2 2" xfId="104"/>
    <cellStyle name="Финансовый 2 4 2 3" xfId="114"/>
    <cellStyle name="Финансовый 2 4 3" xfId="101"/>
    <cellStyle name="Финансовый 2 4 4" xfId="111"/>
    <cellStyle name="Финансовый 3" xfId="5"/>
    <cellStyle name="Финансовый 3 2" xfId="37"/>
    <cellStyle name="Финансовый 3 2 2" xfId="99"/>
    <cellStyle name="Финансовый 3 2 3" xfId="109"/>
    <cellStyle name="Финансовый 3 3" xfId="38"/>
    <cellStyle name="Финансовый 3 3 2" xfId="100"/>
    <cellStyle name="Финансовый 3 3 3" xfId="110"/>
    <cellStyle name="Финансовый 3 4" xfId="98"/>
    <cellStyle name="Финансовый 3 5" xfId="108"/>
    <cellStyle name="Финансовый 4" xfId="91"/>
    <cellStyle name="Финансовый 4 2" xfId="105"/>
    <cellStyle name="Финансовый 4 3" xfId="115"/>
    <cellStyle name="Финансовый 8" xfId="92"/>
    <cellStyle name="Финансовый 8 2" xfId="93"/>
    <cellStyle name="Финансовый 8 2 2" xfId="106"/>
    <cellStyle name="Финансовый 8 2 3" xfId="116"/>
    <cellStyle name="Финансовый 8 3" xfId="94"/>
    <cellStyle name="Финансовый 8 3 2" xfId="96"/>
    <cellStyle name="Финансовый 8 4" xfId="95"/>
    <cellStyle name="Хвост" xfId="9"/>
    <cellStyle name="Экспертиза" xfId="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63" Type="http://schemas.openxmlformats.org/officeDocument/2006/relationships/externalLink" Target="externalLinks/externalLink56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61" Type="http://schemas.openxmlformats.org/officeDocument/2006/relationships/externalLink" Target="externalLinks/externalLink54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56" Type="http://schemas.openxmlformats.org/officeDocument/2006/relationships/externalLink" Target="externalLinks/externalLink49.xml"/><Relationship Id="rId64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calcChain" Target="calcChain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2;&#1086;&#1080;%20&#1076;&#1086;&#1082;&#1091;&#1084;&#1077;&#1085;&#1090;&#1099;\&#1050;&#1085;&#1080;&#1075;&#1072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nna\&#1086;&#1073;&#1097;&#1072;&#1103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1\f\&#1064;&#1080;&#1096;&#1082;&#1086;&#1074;\&#1050;&#1086;&#1085;&#1082;&#1091;&#1088;&#1089;\&#1042;&#1051;%20220%20&#1082;&#1042;%20&#1050;&#1086;&#1084;&#1089;&#1086;&#1084;&#1086;&#1083;&#1100;&#1089;&#1082;&#1072;&#1103;%20-%20&#1042;&#1072;&#1085;&#1080;&#1085;&#1086;\&#1064;&#1080;&#1088;&#1086;&#1082;&#1072;&#1103;-&#1043;&#1086;&#1083;&#1091;&#1073;&#1086;&#1074;&#1082;&#1072;\_&#1055;&#1086;&#1076;&#1075;&#1086;&#1090;&#1086;&#1074;&#1082;&#1072;%20&#1076;&#1086;&#1075;&#1086;&#1074;&#1086;&#1088;&#1072;_&#1064;&#1080;&#1088;&#1086;&#1082;&#1072;&#1103;-&#1043;&#1086;&#1083;&#1091;&#1073;&#1086;&#1074;&#1082;&#1072;_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6;&#1073;&#1084;&#1077;&#1085;\Docs\Zarplata_1\&#1044;&#1077;&#1085;&#1080;&#1089;\&#1089;&#1086;&#1093;&#1088;&#1072;&#1085;&#1080;&#1090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\&#1055;&#1088;&#1086;&#1077;&#1082;&#1090;&#1099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6;&#1073;&#1084;&#1077;&#1085;&#1085;&#1080;&#1082;\Users\BERDNI~1\AppData\Local\Temp\bat\DELIVERY\&#1055;&#1056;&#1040;&#1049;&#1057;_2000%20&#1054;&#1058;%2020_01_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20\&#1057;&#1054;&#1043;&#1051;&#1040;&#1064;&#1045;&#1053;&#1048;&#1045;\&#1058;&#1088;&#1072;&#1085;&#1089;&#1087;&#1086;&#1088;&#1090;&#1085;&#1086;&#1077;%20&#1050;&#1086;&#1083;&#1100;&#1094;&#1086;\&#1063;&#1069;_&#1055;&#1048;&#1056;%20&#1042;&#1051;_&#1050;&#1051;%20110%20&#1082;&#1042;%20&#1089;%20&#1091;&#1095;&#1077;&#1090;&#1086;&#1084;%20&#1079;&#1072;&#1084;&#1077;&#1095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2021\!&#1055;&#1048;&#1056;%20&#1059;&#1053;&#1062;%20&#1087;&#1088;&#1080;&#1084;&#1077;&#1088;\&#1055;&#1088;&#1080;&#1083;&#1086;&#1078;&#1077;&#1085;&#1080;&#1077;%20&#8470;2.%20&#1059;&#1082;&#1088;&#1091;&#1087;.%20&#1088;&#1072;&#1089;&#1095;&#1077;&#1090;_&#1041;&#1086;&#1095;&#1072;&#1088;&#1086;&#1074;%20&#1089;&#1086;&#1075;&#1083;&#1072;&#1089;&#1086;&#1074;&#1072;&#1085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Шкаф"/>
      <sheetName val="Коэфф1.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2.3"/>
      <sheetName val="Сокращения"/>
      <sheetName val="Приложение 1. Смета РД"/>
      <sheetName val="Расчет ставок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ПДР+Бюджет ЮНГ НТЦ Уфа (2005-20"/>
      <sheetName val="График"/>
      <sheetName val="топография"/>
      <sheetName val="Коэфф1."/>
      <sheetName val="93-110"/>
      <sheetName val="Сметы за сопровождение"/>
      <sheetName val="СС"/>
      <sheetName val="Лист1"/>
      <sheetName val="Обновление"/>
      <sheetName val="все"/>
      <sheetName val="Суточная"/>
      <sheetName val="Табл38-7"/>
      <sheetName val="вариант"/>
      <sheetName val="Разработка проекта"/>
      <sheetName val="COA- Nov  02"/>
      <sheetName val="мсн"/>
      <sheetName val="Opex personnel (Term facs)"/>
      <sheetName val="1.1"/>
      <sheetName val="Сводная"/>
      <sheetName val="Цена"/>
      <sheetName val="Product"/>
      <sheetName val="Смета"/>
      <sheetName val="КП (2)"/>
      <sheetName val="Капитальные затраты"/>
      <sheetName val="Пример расчета"/>
      <sheetName val="Additives"/>
      <sheetName val="Ryazan"/>
      <sheetName val="Assumpt"/>
      <sheetName val="ВКЕ"/>
      <sheetName val="Счет-Фактура"/>
      <sheetName val="ЭХЗ"/>
      <sheetName val="13.1"/>
      <sheetName val="Данные для расчёта сметы"/>
      <sheetName val="Ачинский НПЗ"/>
      <sheetName val="Лист опроса"/>
      <sheetName val="СПЕЦИФИКАЦИЯ"/>
      <sheetName val="НЕДЕЛИ"/>
      <sheetName val="к.84-к.8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  <sheetName val="Лист1"/>
      <sheetName val="мсн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Смета"/>
      <sheetName val="Разработка проекта"/>
      <sheetName val="sapactivexlhiddensheet"/>
      <sheetName val="Norm"/>
      <sheetName val="Сводная смета"/>
      <sheetName val="list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OCK1"/>
      <sheetName val="ц_1991"/>
      <sheetName val="Коэф"/>
      <sheetName val="Списки"/>
      <sheetName val="топо"/>
      <sheetName val="XLR_NoRangeSheet"/>
      <sheetName val="График"/>
      <sheetName val="Шкаф"/>
      <sheetName val="Коэфф1."/>
      <sheetName val="Прайс лист"/>
      <sheetName val="ВКЕ"/>
      <sheetName val="Journals"/>
      <sheetName val="Лист"/>
      <sheetName val="Дополнительные параметры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МБП"/>
      <sheetName val="Параметры"/>
      <sheetName val="Сводная"/>
      <sheetName val="КП (2)"/>
      <sheetName val="СВОД"/>
      <sheetName val="Бюджет"/>
      <sheetName val="Капитальные затраты"/>
      <sheetName val="Обновление"/>
      <sheetName val="Цена"/>
      <sheetName val="Product"/>
      <sheetName val="B"/>
      <sheetName val="2.2 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УКП"/>
      <sheetName val="СметаСводная Рыб"/>
      <sheetName val="Panduit"/>
      <sheetName val="ЭХЗ"/>
      <sheetName val="Лист опроса"/>
      <sheetName val=""/>
      <sheetName val="1155"/>
      <sheetName val="93-110"/>
      <sheetName val="Данные для расчёта сметы"/>
      <sheetName val="Финплан"/>
      <sheetName val="Трудовой процесс. Норматив"/>
      <sheetName val="Сводник 2012г"/>
      <sheetName val="См3(подходы)"/>
      <sheetName val="См2(мост)"/>
      <sheetName val="КУ1"/>
      <sheetName val="СметаСводная гост"/>
      <sheetName val="Коэффициенты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свод"/>
      <sheetName val="Данные для расчёта сметы"/>
      <sheetName val="СметаСводная павильон"/>
      <sheetName val="сводная"/>
      <sheetName val="sapactivexlhiddensheet"/>
      <sheetName val="топография"/>
      <sheetName val="Смета"/>
      <sheetName val="Коэфф1."/>
      <sheetName val="свод1"/>
      <sheetName val="см8"/>
      <sheetName val="СметаСводная"/>
      <sheetName val="СметаСводная снег"/>
      <sheetName val="смета СИД"/>
      <sheetName val="См 1 наруж.водопровод"/>
      <sheetName val="Итог"/>
      <sheetName val="Хаттон 90.90 Femco"/>
      <sheetName val="ИД1"/>
      <sheetName val="Пример расчета"/>
      <sheetName val="АЧ"/>
      <sheetName val="ЗП_ЮНГ"/>
      <sheetName val="Прайс лист"/>
      <sheetName val="Объемы работ по ПВ"/>
      <sheetName val="Справ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Смета"/>
      <sheetName val="93-110"/>
      <sheetName val="ПДР"/>
      <sheetName val="Пример расчета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Параметры"/>
      <sheetName val="Геология"/>
      <sheetName val="Геофизика"/>
      <sheetName val="ЭХЗ"/>
      <sheetName val="Табл38-7"/>
      <sheetName val="Journals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Norm"/>
      <sheetName val="8"/>
      <sheetName val=""/>
      <sheetName val="№5 СУБ Инж защ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Panduit"/>
      <sheetName val="БД"/>
      <sheetName val="Выборка Заказчик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Проект"/>
      <sheetName val="Хаттон 90.90 Femco"/>
      <sheetName val="Текущие показатели"/>
      <sheetName val="Коэффициенты"/>
      <sheetName val="база"/>
      <sheetName val="Общ"/>
      <sheetName val="к.ры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ЭО"/>
      <sheetName val="Сводная"/>
      <sheetName val="Календарный"/>
      <sheetName val="График оплаты"/>
      <sheetName val="смета"/>
      <sheetName val="Разбивка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ЭО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Шкаф"/>
      <sheetName val="Коэфф1."/>
      <sheetName val="Прайс лист"/>
      <sheetName val="смета 2 проект. работы"/>
      <sheetName val="карты"/>
      <sheetName val="геол"/>
      <sheetName val="3 РД"/>
      <sheetName val="График"/>
      <sheetName val="Calc"/>
      <sheetName val="кп ГК"/>
      <sheetName val="топография"/>
      <sheetName val="к.84-к.83"/>
      <sheetName val="2"/>
      <sheetName val="Прибыль опл"/>
      <sheetName val="свод 2"/>
      <sheetName val="OCK1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Product"/>
      <sheetName val="Цена"/>
      <sheetName val="Обновление"/>
      <sheetName val="свод"/>
      <sheetName val="Лист1"/>
      <sheetName val="информация"/>
      <sheetName val="Зап-3- СЦБ"/>
      <sheetName val="топо"/>
      <sheetName val="см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5"/>
      <sheetName val="Инженерно-геологическая смета"/>
      <sheetName val="ПЭО"/>
      <sheetName val="Параметры"/>
      <sheetName val="трансформация1"/>
      <sheetName val="breakdown"/>
      <sheetName val="СС"/>
      <sheetName val="РабПр"/>
      <sheetName val="Смета 1свод"/>
      <sheetName val="93-110"/>
      <sheetName val="sapactivexlhiddensheet"/>
      <sheetName val="Сводная"/>
      <sheetName val="БД"/>
      <sheetName val="ЗП_ЮНГ"/>
      <sheetName val=""/>
      <sheetName val="Лист опроса"/>
      <sheetName val="СметаСводная снег"/>
      <sheetName val="ОбследСнос"/>
      <sheetName val="шаблон"/>
      <sheetName val="Смета 1"/>
      <sheetName val="Разработка проекта"/>
      <sheetName val="ПДР"/>
      <sheetName val="Суточная"/>
      <sheetName val="СметаСводная павильон"/>
      <sheetName val="1"/>
      <sheetName val="3труба (П)"/>
      <sheetName val="Данные для расчёта сметы"/>
      <sheetName val="См 1 наруж.водопровод"/>
      <sheetName val="list"/>
      <sheetName val="Лист3"/>
      <sheetName val="Смета 5.2. Кусты25,29,31,65"/>
      <sheetName val="таблица руководству"/>
      <sheetName val="Суточная добыча за неделю"/>
      <sheetName val="Итог"/>
      <sheetName val="Справка"/>
      <sheetName val="СметаСводная Рыб"/>
      <sheetName val="кп (3)"/>
      <sheetName val="СП"/>
      <sheetName val="АЧ"/>
      <sheetName val="Норм"/>
      <sheetName val="3.1"/>
      <sheetName val="Лист2"/>
      <sheetName val="Base"/>
      <sheetName val="Справочник"/>
      <sheetName val="Акт инвентр"/>
      <sheetName val="Пример расчета"/>
      <sheetName val="Б_Сатка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Коэфф1_"/>
      <sheetName val="Прайс_лист"/>
      <sheetName val="смета_2_проект__работы"/>
      <sheetName val="3_РД"/>
      <sheetName val="кп_ГК"/>
      <sheetName val="к_84-к_83"/>
      <sheetName val="свод_2"/>
      <sheetName val="Прибыль_опл"/>
      <sheetName val="Зап-3-_СЦБ"/>
      <sheetName val="Пример_расч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Коэфф1."/>
      <sheetName val="СметаСводная"/>
      <sheetName val="свод 2"/>
      <sheetName val="Кл-р SysTel"/>
      <sheetName val="См 1 наруж.водопровод"/>
      <sheetName val="СПРПФ"/>
      <sheetName val="ИГ1"/>
      <sheetName val="свод1"/>
      <sheetName val="СметаСводная Рыб"/>
      <sheetName val="#ССЫЛКА"/>
      <sheetName val="Лист опроса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свод"/>
      <sheetName val="4"/>
      <sheetName val="СметаСводная Колпино"/>
      <sheetName val="Ачинский НПЗ"/>
      <sheetName val="к.84-к.83"/>
      <sheetName val="Вспомогательный"/>
      <sheetName val="Summary"/>
      <sheetName val="Шкаф"/>
      <sheetName val="Прайс лист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бновление"/>
      <sheetName val="Цена"/>
      <sheetName val="Product"/>
      <sheetName val="Спр_общий"/>
      <sheetName val="Пример расчета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Смета 1свод"/>
      <sheetName val="СметаСводная снег"/>
      <sheetName val="шаблон"/>
      <sheetName val="К.рын"/>
      <sheetName val="Main"/>
      <sheetName val="Землеотвод"/>
      <sheetName val="КП к снег Рыбинская"/>
      <sheetName val="СметаСводная павильон"/>
      <sheetName val="сводная"/>
      <sheetName val="OCK1"/>
      <sheetName val="НЕДЕЛИ"/>
      <sheetName val="Амур ДОН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13.1"/>
      <sheetName val="Архив2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Opex personnel (Term facs)"/>
      <sheetName val="КП (2)"/>
      <sheetName val="Calc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в работу"/>
      <sheetName val="Прибыль опл"/>
      <sheetName val="трансформация1"/>
      <sheetName val="breakdown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Об-15"/>
      <sheetName val="Destination"/>
      <sheetName val="СС"/>
      <sheetName val="Объемы работ по ПВ"/>
      <sheetName val="мсн"/>
      <sheetName val="Капитальные затраты"/>
      <sheetName val="Переменные и константы"/>
      <sheetName val="вариант"/>
      <sheetName val="Свод объем"/>
      <sheetName val="Дополнительные параметры"/>
      <sheetName val="1ПС"/>
      <sheetName val="информация"/>
      <sheetName val="Приложение 2"/>
      <sheetName val="ИД1"/>
      <sheetName val="A54НДС"/>
      <sheetName val="ЭХЗ"/>
      <sheetName val="Должности"/>
      <sheetName val="Смета-Т"/>
      <sheetName val="ID"/>
      <sheetName val="База Геодезия"/>
      <sheetName val="База Геология"/>
      <sheetName val="BACT"/>
      <sheetName val="6"/>
      <sheetName val="5.1"/>
      <sheetName val="Настройка"/>
      <sheetName val="СП"/>
      <sheetName val="3.1"/>
      <sheetName val="РС"/>
      <sheetName val="См3 СЦБ-зап"/>
      <sheetName val="ОПС"/>
      <sheetName val="Хаттон 90.90 Femco"/>
      <sheetName val="СметаСводная 1 оч"/>
      <sheetName val="Общая часть"/>
      <sheetName val="ЛЧ"/>
      <sheetName val="Leistungsakt"/>
      <sheetName val="К"/>
      <sheetName val="ПД"/>
      <sheetName val="Курс долла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СметаСводная Рыб"/>
      <sheetName val="автоматизация РД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ДР"/>
      <sheetName val="СМЕТА проект"/>
      <sheetName val="см8"/>
      <sheetName val="Данные для расчёта сметы"/>
      <sheetName val="Зап-3- СЦБ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РС 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Восстановл_Лис礊め_x0005_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база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исх-данные"/>
      <sheetName val="ИД ПНР"/>
      <sheetName val="#ССЫЛКА"/>
      <sheetName val="Приложение 2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топография"/>
      <sheetName val="Смета"/>
      <sheetName val="ПДР"/>
      <sheetName val="к.84-к.83"/>
      <sheetName val="HP и оргтехника"/>
      <sheetName val="Зап-3- СЦБ"/>
      <sheetName val="Лист опроса"/>
      <sheetName val="Пример расчета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Calc"/>
      <sheetName val="ID"/>
      <sheetName val="свод 2"/>
      <sheetName val="График"/>
      <sheetName val="Смета 1"/>
      <sheetName val="Суточная"/>
      <sheetName val="СС"/>
      <sheetName val="Смета"/>
      <sheetName val="ПДР"/>
      <sheetName val="РП"/>
      <sheetName val="История"/>
      <sheetName val="Сводная"/>
      <sheetName val="Р1"/>
      <sheetName val="Параметры_i"/>
      <sheetName val="Таблица 2"/>
      <sheetName val="Кредиты"/>
      <sheetName val="К.рын"/>
      <sheetName val="Таблица 4 АСУТП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вариант"/>
      <sheetName val="Табл38-7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Сводная смета"/>
      <sheetName val="Землеотвод"/>
      <sheetName val="1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Смета 5.2. Кусты25,29,31,65"/>
      <sheetName val="свод общ"/>
      <sheetName val="Input"/>
      <sheetName val="Calculation"/>
      <sheetName val="свод 3"/>
      <sheetName val="Амур ДОН"/>
      <sheetName val="rvldmrv"/>
      <sheetName val="ИД"/>
      <sheetName val="Б.Сатка"/>
      <sheetName val="Исполнение по оборуд_"/>
      <sheetName val="RSOILBAL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информация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изыскания 2"/>
      <sheetName val="мсн"/>
      <sheetName val="КП к ГК"/>
      <sheetName val="Смета2_проект__раб_"/>
      <sheetName val="Зап-3-_СЦБ"/>
      <sheetName val="свод_2"/>
      <sheetName val="Данные_для_расчёта_сметы"/>
      <sheetName val="Смета_1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влад-таблица"/>
      <sheetName val="2002(v1)"/>
      <sheetName val="Подрядчики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матер."/>
      <sheetName val="КП Прим (3)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Таблица 5"/>
      <sheetName val="Таблица 3"/>
      <sheetName val="1.401.2"/>
      <sheetName val="Восстановл_Лист37"/>
      <sheetName val="3труба (П)"/>
      <sheetName val="15"/>
      <sheetName val="16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Source lists"/>
      <sheetName val="PO Data"/>
      <sheetName val="Rub"/>
      <sheetName val="свод_ИИР"/>
      <sheetName val="СМ_x000b__x0011__x0012__x000c__x0011__x0011__x0011__x0011__x0011__x0011_"/>
      <sheetName val="ᄀᄀᄀᄀᄀᄀᄀᄀᄀᄀᄀᄀᄀᄀᄀᄀᄀ"/>
      <sheetName val="Сводная "/>
      <sheetName val="7.ТХ Сети (кор)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Tier 311208"/>
      <sheetName val="Акт выбора"/>
      <sheetName val="ПД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лч и ка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таблица_руко_x0019__x0015_ _x0003__x000c__x0011__x0011_"/>
      <sheetName val="MararashAA"/>
      <sheetName val="ПРОЦЕНТЫ"/>
      <sheetName val="Бл.электр."/>
      <sheetName val="таблица_руко_x0019__x0015__x0009__x0003__x000c__x0011__x0011_"/>
      <sheetName val="6"/>
      <sheetName val="1.14"/>
      <sheetName val="1.7"/>
      <sheetName val="ЛС_РЕС"/>
      <sheetName val="_x0000__x0000_"/>
      <sheetName val="ФОТ для смет"/>
      <sheetName val="8"/>
      <sheetName val="ПД-2.2"/>
      <sheetName val="2 Геология"/>
      <sheetName val="Общ"/>
      <sheetName val="BACT"/>
      <sheetName val="Lucent"/>
      <sheetName val="Норм"/>
      <sheetName val="С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сх-данные"/>
      <sheetName val="Исх."/>
      <sheetName val="ИД ПНР"/>
      <sheetName val="Технический лист"/>
      <sheetName val="Причины отклонений"/>
      <sheetName val="Статус работы"/>
      <sheetName val="Уровень графика"/>
      <sheetName val="Тестовый"/>
      <sheetName val="Main list"/>
      <sheetName val="Panduit"/>
      <sheetName val="3_гидромет"/>
      <sheetName val="Приложение 2"/>
      <sheetName val=" 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вод"/>
      <sheetName val="ПДР"/>
      <sheetName val="исходные данные"/>
      <sheetName val="расчетные таблицы"/>
      <sheetName val="топография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1.1."/>
      <sheetName val="Таблица"/>
      <sheetName val="Регионы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  <sheetName val="rvldmrv"/>
      <sheetName val="Смета 1"/>
      <sheetName val="Дополнительные параметры"/>
      <sheetName val="Destination"/>
      <sheetName val="ГАЗ_камаз"/>
      <sheetName val="Влияние паспортов"/>
      <sheetName val="База Геодезия"/>
      <sheetName val="Геодезия"/>
      <sheetName val="База Геология"/>
      <sheetName val="База Гидро"/>
      <sheetName val="Геология"/>
      <sheetName val="Сводная смета"/>
      <sheetName val="Геофизика"/>
      <sheetName val="Экология1"/>
      <sheetName val="См1СИД"/>
      <sheetName val="См2Мост"/>
      <sheetName val="геод"/>
      <sheetName val="КР РП Мост 50-летия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мета 1 инж_изыск"/>
      <sheetName val="№1"/>
      <sheetName val="7"/>
      <sheetName val="Геодез"/>
      <sheetName val="Справочники"/>
      <sheetName val="Лист4"/>
      <sheetName val="Общий"/>
      <sheetName val="Дог цена"/>
      <sheetName val="id"/>
      <sheetName val="сводный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вод"/>
      <sheetName val="Смета"/>
      <sheetName val="total"/>
      <sheetName val="Комплектация"/>
      <sheetName val="трубы"/>
      <sheetName val="СМР"/>
      <sheetName val="дороги"/>
      <sheetName val="Зап-3- СЦБ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график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93-110"/>
      <sheetName val="Землеотвод"/>
      <sheetName val="см8"/>
      <sheetName val="СП"/>
      <sheetName val="Пример расчета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Б_Сатка"/>
      <sheetName val="Дополнительные_параметр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топография"/>
      <sheetName val=" М 29 П"/>
      <sheetName val="свод 3"/>
      <sheetName val="свод 2"/>
      <sheetName val="Лист2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  <sheetName val="2 Геология"/>
      <sheetName val="6"/>
      <sheetName val="см8"/>
      <sheetName val="СметаСводная снег"/>
      <sheetName val="1.2"/>
      <sheetName val="Пример расчета"/>
      <sheetName val="Лист1"/>
      <sheetName val="Геодезия-1.1"/>
      <sheetName val="База Геодезия"/>
      <sheetName val="База Геология"/>
      <sheetName val="Сводная смета"/>
      <sheetName val="sapactivexlhiddensheet"/>
      <sheetName val="ВП полн"/>
      <sheetName val="СМЕТА проект"/>
      <sheetName val="Объемы работ по ПВ"/>
      <sheetName val="СПЕЦИФИКАЦ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РС "/>
      <sheetName val="РП"/>
      <sheetName val="Смета"/>
      <sheetName val="График"/>
      <sheetName val="Summary"/>
      <sheetName val="Зап-3- СЦБ"/>
      <sheetName val="свод 2"/>
      <sheetName val="Кредиты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СМЕТА проект"/>
      <sheetName val="Смета 1"/>
      <sheetName val="эл_химз_"/>
      <sheetName val="геология_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"/>
      <sheetName val="Баланс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  <sheetName val="SakhNIPI5"/>
      <sheetName val="ПИР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№1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таблица_руко_x0019__x0015__x0009__x0003__x000c__x0011__x0011_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Имя"/>
      <sheetName val="Смета 2 эл.монтаж"/>
      <sheetName val="Смета 1 общестроит"/>
      <sheetName val="basa"/>
      <sheetName val="СВ 2"/>
      <sheetName val="1.2_"/>
      <sheetName val="Base"/>
      <sheetName val="Технический лист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анализ 2003_2004исполнение МТО"/>
      <sheetName val="Main list"/>
      <sheetName val="41"/>
      <sheetName val="Приложение 2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ПС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ГАЗ_камаз"/>
      <sheetName val="№2Гидромет."/>
      <sheetName val="№2Геолог"/>
      <sheetName val="№2Геолог с.п."/>
      <sheetName val="№3Экологи (2этап)"/>
      <sheetName val="Коэффициенты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W28"/>
      <sheetName val="сводная (2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СВ"/>
      <sheetName val="Настройки"/>
      <sheetName val="Список_объектов"/>
      <sheetName val="GLOBAL"/>
      <sheetName val="ПД-2.1"/>
      <sheetName val="Прочее"/>
      <sheetName val="ЛЧ Р"/>
      <sheetName val="темп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мРуч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СметаСводная"/>
      <sheetName val="ИД"/>
      <sheetName val="УП _2004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Смета 1свод"/>
      <sheetName val="Упр"/>
      <sheetName val="СметаСводная павильон"/>
      <sheetName val=""/>
      <sheetName val="list"/>
      <sheetName val="РП"/>
      <sheetName val="мсн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  <sheetName val="Геология"/>
      <sheetName val="Геофизика"/>
      <sheetName val="Объемы работ по ПВ"/>
      <sheetName val="шаблон"/>
      <sheetName val="Переменные и константы"/>
      <sheetName val="Геодезия-1.1"/>
      <sheetName val="09-10-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График"/>
      <sheetName val="Пример расчета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2002(v2)"/>
      <sheetName val="справ.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отчет эл_эн  2000"/>
      <sheetName val="См3 СЦБ-зап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Коэф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таблица_руко_x0019__x0015_ _x0003__x000c__x0011__x0011_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3"/>
      <sheetName val="ПДР"/>
      <sheetName val="РасчетКомандир1"/>
      <sheetName val="РасчетКомандир2"/>
      <sheetName val="Смета"/>
      <sheetName val="свод 2"/>
      <sheetName val="свод 3"/>
      <sheetName val="топо"/>
      <sheetName val="Зап-3- СЦБ"/>
      <sheetName val="Данные для расчёта сметы"/>
      <sheetName val="эл_химз_"/>
      <sheetName val="геология_"/>
      <sheetName val="Лист1"/>
      <sheetName val="Обновление"/>
      <sheetName val="Цена"/>
      <sheetName val="Product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Справка"/>
      <sheetName val="свод_2"/>
      <sheetName val="свод_3"/>
      <sheetName val="Зап-3-_СЦБ"/>
      <sheetName val="Данные_для_расчёта_сметы"/>
      <sheetName val="геолог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Амур_ДОН"/>
      <sheetName val="кп_ГК"/>
      <sheetName val="Б_Сатка"/>
      <sheetName val="Исполнение_по_оборуд_"/>
      <sheetName val="исходные_данные"/>
      <sheetName val="расчетные_таблицы"/>
      <sheetName val="УП__2004"/>
      <sheetName val="См3_СЦБ-зап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1_3"/>
      <sheetName val="К_рын"/>
      <sheetName val="Сводная_смета"/>
      <sheetName val="к_84-к_831"/>
      <sheetName val="СМЕТА_проект1"/>
      <sheetName val="справ_1"/>
      <sheetName val="Пояснение_"/>
      <sheetName val="См_1_наруж_водопровод1"/>
      <sheetName val="Разработка_проекта1"/>
      <sheetName val="КП_НовоКов1"/>
      <sheetName val="ПДР_ООО_&quot;Юкос_ФБЦ&quot;"/>
      <sheetName val="Прибыль_опл"/>
      <sheetName val="3_1"/>
      <sheetName val="Коммерческие_расходы"/>
      <sheetName val="13_11"/>
      <sheetName val="Лист_опроса1"/>
      <sheetName val="СметаСводная_Колпино"/>
      <sheetName val="HP_и_оргтехника1"/>
      <sheetName val="СметаСводная_снег1"/>
      <sheetName val="СметаСводная_павильон"/>
      <sheetName val="Перечень_ИУ"/>
      <sheetName val="ст_ГТМ"/>
      <sheetName val="таблица_руководству"/>
      <sheetName val="Суточная_добыча_за_неделю"/>
      <sheetName val="Хаттон_90_90_Femco"/>
      <sheetName val="Таблица_4_АСУТП"/>
      <sheetName val="Смета_5_2__Кусты25,29,31,65"/>
      <sheetName val="свод_общ"/>
      <sheetName val="изыскания_2"/>
      <sheetName val="КП_к_ГК"/>
      <sheetName val="Смета_11"/>
      <sheetName val="Таблица_2"/>
      <sheetName val="смета_2_проект__работы"/>
      <sheetName val="Ачинский_НПЗ"/>
      <sheetName val="СС_замеч_с_ответами"/>
      <sheetName val="в_работу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20_Кредиты_краткосрочные"/>
      <sheetName val="Текущие_цены1"/>
      <sheetName val="отчет_эл_эн__20001"/>
      <sheetName val="№5_СУБ_Инж_защ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3_1_ТХ"/>
      <sheetName val="3_5"/>
      <sheetName val="суб_подряд1"/>
      <sheetName val="ПСБ_-_ОЭ1"/>
      <sheetName val="Смета_2"/>
      <sheetName val="СметаСводная_1_оч1"/>
      <sheetName val="Перечень_Заказчиков"/>
      <sheetName val="Капитальные_затраты"/>
      <sheetName val="Opex_personnel_(Term_facs)"/>
      <sheetName val="КП_(2)"/>
      <sheetName val="2_2_"/>
      <sheetName val="6_3"/>
      <sheetName val="6_7"/>
      <sheetName val="6_3_1_3"/>
      <sheetName val="Переменные_и_константы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р_Волхов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"/>
      <sheetName val="Табл_2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 _x0003__x000c__x0011__x0011_"/>
      <sheetName val="таблица_руко_x0019__x0015__x0009__x0003__x000c__x0011__x0011_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"/>
      <sheetName val="#ССЫЛКА"/>
      <sheetName val="ГАЗ_камаз"/>
      <sheetName val="Сметы за сопровожд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 refreshError="1"/>
      <sheetData sheetId="1169" refreshError="1"/>
      <sheetData sheetId="117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Данные для расчёта сметы"/>
      <sheetName val="ПДР"/>
      <sheetName val="см8"/>
      <sheetName val="DATA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вариант"/>
      <sheetName val="Обновление"/>
      <sheetName val="Цена"/>
      <sheetName val="Product"/>
      <sheetName val="Summary"/>
      <sheetName val="свод 2"/>
      <sheetName val="Прилож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Нормы"/>
      <sheetName val="информация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3_гидромет"/>
      <sheetName val="ПРОЦЕНТЫ"/>
      <sheetName val="MararashAA"/>
      <sheetName val="АСУ-линия-1"/>
      <sheetName val="ТЗ АСУ-1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база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КП_(2)1"/>
      <sheetName val="свод_31"/>
      <sheetName val="Смета2_проект__раб_2"/>
      <sheetName val="Смета_12"/>
      <sheetName val="СМЕТА_проект1"/>
      <sheetName val="Production_and_Spend1"/>
      <sheetName val="Прайс_лист2"/>
      <sheetName val="1_31"/>
      <sheetName val="К_рын1"/>
      <sheetName val="Сводная_смета1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1"/>
      <sheetName val="свод_(2)1"/>
      <sheetName val="Калплан_ОИ2_Макм_крестики1"/>
      <sheetName val="СметаСводная_павильон1"/>
      <sheetName val="Св__смета1"/>
      <sheetName val="РБС_ИЗМ1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1"/>
      <sheetName val="Таблица_4_АСУТП1"/>
      <sheetName val="ст_ГТМ1"/>
      <sheetName val="ПДР_ООО_&quot;Юкос_ФБЦ&quot;1"/>
      <sheetName val="исходные_данные1"/>
      <sheetName val="расчетные_таблицы1"/>
      <sheetName val="Амур_ДОН1"/>
      <sheetName val="кп_ГК1"/>
      <sheetName val="Справочные_данные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2"/>
      <sheetName val="ПСБ_-_ОЭ2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1"/>
      <sheetName val="ресурсная_вед_1"/>
      <sheetName val="р_Волхов1"/>
      <sheetName val="КП_к_ГК1"/>
      <sheetName val="изыскания_21"/>
      <sheetName val="Калплан_Кра1"/>
      <sheetName val="6_11_новый1"/>
      <sheetName val="Opex_personnel_(Term_facs)1"/>
      <sheetName val="Капитальные_затраты1"/>
      <sheetName val="Пояснение_1"/>
      <sheetName val="3_11"/>
      <sheetName val="Коммерческие_расходы1"/>
      <sheetName val="смета_2_проект__работ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аб_А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-данные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Промер глуб"/>
      <sheetName val="Исх__данные"/>
      <sheetName val="Промер_глуб"/>
      <sheetName val="Пра_x0000_с_лист"/>
      <sheetName val="Сводный"/>
      <sheetName val="Имя"/>
      <sheetName val="Должности"/>
      <sheetName val="Расчет №1.1"/>
      <sheetName val="Расчет №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Тестовый"/>
      <sheetName val="Panduit"/>
      <sheetName val=" Свод"/>
      <sheetName val="Пра"/>
      <sheetName val="исключ ЭХЗ"/>
      <sheetName val="БДР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41"/>
      <sheetName val="Договорная цена"/>
      <sheetName val="№2Гидромет."/>
      <sheetName val="№2Геолог"/>
      <sheetName val="№2Геолог с.п."/>
      <sheetName val="№3Экологи (2этап)"/>
      <sheetName val="Исходная"/>
      <sheetName val="3 Сл.-структура затрат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 refreshError="1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>
        <row r="1">
          <cell r="B1">
            <v>0</v>
          </cell>
        </row>
      </sheetData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>
        <row r="1">
          <cell r="B1">
            <v>0</v>
          </cell>
        </row>
      </sheetData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/>
      <sheetData sheetId="1756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к.84-к.83"/>
      <sheetName val="Лист2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мер расчета"/>
      <sheetName val="Шкаф"/>
      <sheetName val="Коэфф1."/>
      <sheetName val="Прайс лист"/>
      <sheetName val="трансформация1"/>
      <sheetName val="breakdown"/>
      <sheetName val="Calc"/>
      <sheetName val="топо"/>
      <sheetName val="Данные для расчёта сметы"/>
      <sheetName val="Journals"/>
      <sheetName val="ц_1991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метаСводная"/>
      <sheetName val="свод 2"/>
      <sheetName val="Кл-р SysTel"/>
      <sheetName val="См 1 наруж.водопровод"/>
      <sheetName val="СПРПФ"/>
      <sheetName val="Спр_общий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Summary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Амур ДОН"/>
      <sheetName val="Opex personnel (Term facs)"/>
      <sheetName val="Лист1"/>
      <sheetName val="КП (2)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в работу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шаблон"/>
      <sheetName val="информация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УП _2004"/>
      <sheetName val="СС"/>
      <sheetName val="Объемы работ по ПВ"/>
      <sheetName val="мс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ЭХЗ"/>
      <sheetName val="Должности"/>
      <sheetName val="Смета-Т"/>
      <sheetName val="АЧ"/>
      <sheetName val="Настройки"/>
      <sheetName val="BACT"/>
      <sheetName val="База Геодезия"/>
      <sheetName val="База Геология"/>
      <sheetName val="6"/>
      <sheetName val="5.1"/>
      <sheetName val="Настройка"/>
      <sheetName val="РС"/>
      <sheetName val="См3 СЦБ-зап"/>
      <sheetName val="Хаттон 90.90 Femco"/>
      <sheetName val="СметаСводная 1 оч"/>
      <sheetName val="Общая часть"/>
      <sheetName val="ОПС"/>
      <sheetName val="ЛЧ"/>
      <sheetName val=""/>
      <sheetName val="Исходные"/>
      <sheetName val="Тестовый"/>
      <sheetName val="Расчет 2"/>
      <sheetName val="Смета №1"/>
      <sheetName val="Табл38-7"/>
      <sheetName val="БП НОВЫЙ"/>
      <sheetName val="3.1"/>
      <sheetName val="Форма 9"/>
      <sheetName val="Форма 10"/>
      <sheetName val="ПД"/>
      <sheetName val="Leistungsak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вод 3"/>
      <sheetName val="топография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База Геология"/>
      <sheetName val="ПД"/>
      <sheetName val="РД"/>
      <sheetName val="data"/>
      <sheetName val="СмРучБур"/>
      <sheetName val="СС"/>
      <sheetName val="КП к ГК"/>
      <sheetName val="смета 1"/>
      <sheetName val="обновление"/>
      <sheetName val="исх_данные"/>
      <sheetName val="Восстановл_Лист84"/>
      <sheetName val="Восстановл_Лист72"/>
      <sheetName val="Восстановл_Лист74"/>
      <sheetName val="СметаСводная 1 оч"/>
      <sheetName val="смета2 проект. раб.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Дополнительные_параметры"/>
      <sheetName val="р_Волхов"/>
      <sheetName val="изыскания_2"/>
      <sheetName val="Калплан_Кра"/>
      <sheetName val="Пример_расчета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Коэфф1_"/>
      <sheetName val="Прайс_лист"/>
      <sheetName val="СметаСводная_Колпино"/>
      <sheetName val="К_рын"/>
      <sheetName val="Сводная_смета"/>
      <sheetName val="Зап-3-_СЦБ"/>
      <sheetName val="смета_СИД"/>
      <sheetName val="СметаСводная_снег"/>
      <sheetName val="КП_к_ГК"/>
      <sheetName val="смета_1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  <sheetName val="DATA"/>
      <sheetName val="СМЕТА проект"/>
      <sheetName val="13.1"/>
      <sheetName val="Лист2"/>
      <sheetName val="СметаСводная снег"/>
      <sheetName val="93-110"/>
      <sheetName val="Лист опроса"/>
      <sheetName val="к.84-к.83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Зап-3- СЦБ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рилож"/>
      <sheetName val="ПДР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Кредиты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ИГ1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Смета 2"/>
      <sheetName val="Январь"/>
      <sheetName val="ИДвалка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№2Гидромет."/>
      <sheetName val="№2Геолог"/>
      <sheetName val="№2Геолог с.п."/>
      <sheetName val="№3Экологи (2этап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Summary"/>
      <sheetName val="р.Волхов"/>
      <sheetName val="СметаСводная Колпино"/>
      <sheetName val="Шкаф"/>
      <sheetName val="Коэфф1."/>
      <sheetName val="Прайс лист"/>
      <sheetName val="СметаСводная"/>
      <sheetName val="Геология"/>
      <sheetName val="Геофизика"/>
      <sheetName val="К.рын"/>
      <sheetName val="Сводная смета"/>
      <sheetName val="СС"/>
      <sheetName val="КП к ГК"/>
      <sheetName val="DATA"/>
      <sheetName val="Зап-3- СЦБ"/>
      <sheetName val="total"/>
      <sheetName val="Комплектация"/>
      <sheetName val="трубы"/>
      <sheetName val="СМР"/>
      <sheetName val="дороги"/>
      <sheetName val="Б.Сатка"/>
      <sheetName val="Исполнение по оборуд_"/>
      <sheetName val="Лист1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  <sheetName val="XLCub"/>
      <sheetName val="Вахит_Д5_Maт Баланс"/>
      <sheetName val="GRAPHS"/>
      <sheetName val="исходные данные"/>
      <sheetName val="3"/>
      <sheetName val="1"/>
      <sheetName val="2"/>
      <sheetName val="изм"/>
      <sheetName val="Обоснование"/>
      <sheetName val="Resources"/>
      <sheetName val="отказы"/>
      <sheetName val="Имущество КпоУИК"/>
      <sheetName val="Финплан"/>
      <sheetName val="обзор"/>
      <sheetName val="EKDEB90"/>
      <sheetName val="Транс_24.01"/>
      <sheetName val="расчетные таблицы"/>
      <sheetName val="ИТ 2001 ЮНГот 5.02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Шкаф"/>
      <sheetName val="Коэфф1."/>
      <sheetName val="Прайс лист"/>
      <sheetName val="Лист2"/>
      <sheetName val="шаблон"/>
      <sheetName val="ст ГТМ"/>
      <sheetName val="Справочные данные"/>
      <sheetName val="информация"/>
      <sheetName val="ИД"/>
      <sheetName val="Амур ДОН"/>
      <sheetName val="Смета 1свод"/>
      <sheetName val="Лист1"/>
      <sheetName val="Ачинский НПЗ"/>
      <sheetName val="КР РП Мост 50-летия"/>
      <sheetName val="3труба (П)"/>
      <sheetName val="Сводная смета"/>
      <sheetName val="Дог цена"/>
      <sheetName val="Справочники"/>
      <sheetName val="Лист4"/>
      <sheetName val="Общий"/>
      <sheetName val="Ограничения шаблон"/>
      <sheetName val="Смета 5 ред.3"/>
      <sheetName val="RSOILBAL"/>
      <sheetName val="ц_1991"/>
      <sheetName val="Summary"/>
      <sheetName val="1.1."/>
      <sheetName val="УП _2004"/>
      <sheetName val="ИДвалка"/>
      <sheetName val="Коэфф"/>
      <sheetName val="Справка"/>
      <sheetName val="Командировочные"/>
      <sheetName val="13.1"/>
      <sheetName val="Дополнительные параметры"/>
      <sheetName val="ПД"/>
      <sheetName val="Геодез"/>
      <sheetName val="обновление"/>
      <sheetName val="Исх. данные"/>
      <sheetName val="АСУ ТП"/>
      <sheetName val="РУ+ПА"/>
      <sheetName val="геод"/>
      <sheetName val="id"/>
      <sheetName val="7"/>
    </sheetNames>
    <sheetDataSet>
      <sheetData sheetId="0" refreshError="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Справка"/>
      <sheetName val="Summary"/>
      <sheetName val="sapactivexlhiddensheet"/>
      <sheetName val="Параметры"/>
      <sheetName val="Дог цен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D"/>
      <sheetName val="Справочники"/>
      <sheetName val="СВОД"/>
      <sheetName val="ПД"/>
      <sheetName val="Смета1"/>
      <sheetName val="ид"/>
      <sheetName val="Const"/>
      <sheetName val="СметаСводная кол"/>
      <sheetName val="сводная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ц_1991"/>
      <sheetName val=" Оборудование  end"/>
      <sheetName val="Дог_рас"/>
      <sheetName val="Лист опроса"/>
      <sheetName val="id"/>
      <sheetName val="Смета 5 ред.3"/>
      <sheetName val="product"/>
      <sheetName val="СметаСводная Риж"/>
      <sheetName val="пример расчета"/>
      <sheetName val="СметаСводная_кол"/>
      <sheetName val="Курсы"/>
      <sheetName val="пдр"/>
      <sheetName val="Смета_5_ред_3"/>
      <sheetName val="Лист_опроса"/>
    </sheetNames>
    <sheetDataSet>
      <sheetData sheetId="0" refreshError="1"/>
      <sheetData sheetId="1" refreshError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5" refreshError="1"/>
      <sheetData sheetId="136" refreshError="1"/>
      <sheetData sheetId="137" refreshError="1"/>
      <sheetData sheetId="138"/>
      <sheetData sheetId="13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D"/>
      <sheetName val="Смета"/>
      <sheetName val="Ачинский НПЗ"/>
      <sheetName val="свод 2"/>
      <sheetName val="Данные для расчёта сметы"/>
      <sheetName val="ст ГТМ"/>
      <sheetName val="4"/>
      <sheetName val="справка"/>
      <sheetName val="свод1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  <sheetName val="1.14"/>
      <sheetName val="1.7"/>
      <sheetName val="ПЭ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ИД"/>
      <sheetName val="Смета"/>
      <sheetName val="СметаСводная Колпино"/>
      <sheetName val="свод 2"/>
      <sheetName val="См3 СЦБ-зап"/>
      <sheetName val="СметаСводная"/>
      <sheetName val="Коэф КВ"/>
      <sheetName val="Упр"/>
      <sheetName val="Ачинский НПЗ"/>
      <sheetName val="ИГ1"/>
      <sheetName val="свод 3"/>
      <sheetName val="ПДР"/>
      <sheetName val="Данные для расчёта сметы"/>
      <sheetName val="КП к ГК"/>
      <sheetName val="К"/>
      <sheetName val="Смета-Т"/>
      <sheetName val="Сводная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Общая часть"/>
      <sheetName val="Дог цена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Полигон - ИЭИ "/>
      <sheetName val="Ком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Lucent"/>
      <sheetName val="2 Геология"/>
      <sheetName val="См.3_АСУ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Поставка"/>
      <sheetName val="Расче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 refreshError="1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топография"/>
      <sheetName val="Лист1"/>
      <sheetName val="СметаСводная Колпино"/>
      <sheetName val="свод 2"/>
      <sheetName val="справка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1.3"/>
      <sheetName val="1.1."/>
      <sheetName val="Зап-3- СЦБ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4"/>
      <sheetName val="Дог цена"/>
      <sheetName val="Лист опроса"/>
      <sheetName val="Сводная смета"/>
      <sheetName val="Смета 5 ред.3"/>
      <sheetName val="ИГ1"/>
      <sheetName val="Курс доллара"/>
      <sheetName val="Коэф"/>
      <sheetName val=" Оборудование  end"/>
      <sheetName val="КП к снег Рыбинская"/>
      <sheetName val="свод"/>
      <sheetName val="СП"/>
      <sheetName val=""/>
      <sheetName val="ПДР"/>
      <sheetName val="Коэффициенты"/>
      <sheetName val="Поставка"/>
      <sheetName val="Расчет работы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исх_данные"/>
      <sheetName val="обновление"/>
      <sheetName val="цена"/>
      <sheetName val="product"/>
      <sheetName val="Распределение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Расчет_работы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СметаСводная"/>
      <sheetName val="Параметры"/>
      <sheetName val="Смета"/>
      <sheetName val="Землеотвод"/>
      <sheetName val="свод 2"/>
      <sheetName val="х"/>
      <sheetName val="СметаСводная 1 оч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Дополнительные параметры"/>
      <sheetName val="Курс доллара"/>
      <sheetName val="ПРОГНОЗ_1"/>
      <sheetName val="Курс $"/>
      <sheetName val="см8"/>
      <sheetName val="КП к ГК"/>
      <sheetName val="Кал.план Жукова даты - не надо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баз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Вспомогательный"/>
      <sheetName val="пдр"/>
      <sheetName val="Акт_выбора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метаСводная снег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sapactivexlhiddensheet"/>
      <sheetName val="топография"/>
      <sheetName val="См 1 наруж.водопровод"/>
      <sheetName val="КП Мак"/>
      <sheetName val="Параметры"/>
      <sheetName val="СметаСводная Колпино"/>
      <sheetName val="свод"/>
      <sheetName val="93-110"/>
      <sheetName val="Калплан Кра"/>
      <sheetName val="р.Волхов"/>
      <sheetName val="Землеотвод"/>
      <sheetName val="смета СИД"/>
      <sheetName val="кп"/>
      <sheetName val="Лист1"/>
      <sheetName val="КП Прим (3)"/>
      <sheetName val="гидрология"/>
      <sheetName val="1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Курс доллара"/>
      <sheetName val="Дополнительные параметры"/>
      <sheetName val="АЧ"/>
      <sheetName val="Общая часть"/>
      <sheetName val="ЗП_ЮНГ"/>
      <sheetName val="Дог_рас"/>
      <sheetName val="Хаттон 90.90 Femco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оэфф1."/>
      <sheetName val="Кал.план Жукова даты - не надо"/>
      <sheetName val="справка"/>
      <sheetName val="sapactivexlhiddensheet"/>
      <sheetName val="Лист1"/>
      <sheetName val="свод"/>
      <sheetName val="КП Мак"/>
      <sheetName val="Список"/>
      <sheetName val="СметаСводная Колпино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  <sheetName val="МВЗ"/>
      <sheetName val="Эталон"/>
      <sheetName val="Курс доллара"/>
      <sheetName val="матер."/>
      <sheetName val="Лист3"/>
      <sheetName val=""/>
      <sheetName val="информация"/>
      <sheetName val="Сводная смета"/>
      <sheetName val="Объемы работ по ПВ"/>
      <sheetName val="К"/>
      <sheetName val="Распоряжения"/>
      <sheetName val="ИТ-бюджет"/>
      <sheetName val="спецификация"/>
      <sheetName val="Данные_для_расчёта_сметы1"/>
      <sheetName val="Смета_рекультивация1"/>
      <sheetName val="Смета_терзем1"/>
      <sheetName val="СметаСводная_1_оч1"/>
      <sheetName val="свод_2"/>
      <sheetName val="См_1_наруж_водопровод"/>
      <sheetName val="Кал_план_Жукова_даты_-_не_надо"/>
      <sheetName val="Коэфф1_1"/>
      <sheetName val="КП_Мак"/>
      <sheetName val="р_Волхов"/>
      <sheetName val="смета_СИД"/>
      <sheetName val="СметаСводная_Колпино"/>
      <sheetName val="эл_химз_"/>
      <sheetName val="КП_НовоКов"/>
      <sheetName val="Коэф_КВ"/>
      <sheetName val="Калплан_ОИ2_Макм_крестики"/>
      <sheetName val="Калплан_Кра"/>
      <sheetName val="КП_Прим_(3)"/>
      <sheetName val="свод_(2)"/>
      <sheetName val="Дополнительные_параметры"/>
      <sheetName val="1_3"/>
      <sheetName val="Хаттон_90_90_Femco"/>
      <sheetName val="Курс_доллара"/>
      <sheetName val="матер_"/>
      <sheetName val="Сводная_смета"/>
      <sheetName val="Объемы_работ_по_ПВ"/>
      <sheetName val="2002(v2)"/>
      <sheetName val="СметаСводная Рыб"/>
      <sheetName val="id"/>
      <sheetName val="13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Данные для расчёта сметы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АЧ"/>
      <sheetName val="СметаСводная Рыб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Лист1"/>
      <sheetName val="СметаСводная Колпино"/>
      <sheetName val="Коэфф1."/>
      <sheetName val="шкаф"/>
      <sheetName val="прайс лист"/>
      <sheetName val="этапы"/>
      <sheetName val="смета проект"/>
      <sheetName val="график"/>
      <sheetName val="хар_"/>
      <sheetName val="с1_"/>
      <sheetName val="исх-данные"/>
    </sheetNames>
    <sheetDataSet>
      <sheetData sheetId="0" refreshError="1"/>
      <sheetData sheetId="1" refreshError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Итог"/>
      <sheetName val="Лист2"/>
      <sheetName val="Гр5(о)"/>
      <sheetName val="1"/>
      <sheetName val="ПДР"/>
      <sheetName val="КП Мак"/>
      <sheetName val="АЧ"/>
      <sheetName val="Прочее"/>
      <sheetName val="ОПС"/>
      <sheetName val="ИДвалка"/>
      <sheetName val="Смета 2"/>
      <sheetName val="№1ИИ"/>
      <sheetName val="2. См2 инв"/>
      <sheetName val="УКП"/>
      <sheetName val="пример расчета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Данные_для_расчёта_сметы"/>
      <sheetName val="СметаСводная_Рыб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Смета ИИ геодезия"/>
      <sheetName val="Коэффициенты"/>
      <sheetName val="смета проект"/>
      <sheetName val="Calc"/>
      <sheetName val="ПД-2.2"/>
      <sheetName val="Экология-3.1"/>
      <sheetName val="таблица руководству"/>
      <sheetName val="Суточная добыча за неделю"/>
      <sheetName val="Геология"/>
      <sheetName val="Арматура"/>
      <sheetName val="3-ОЗУ"/>
      <sheetName val="свод 3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лист1"/>
      <sheetName val="обновление"/>
      <sheetName val="цена"/>
      <sheetName val="product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Заполнение"/>
      <sheetName val="матер."/>
      <sheetName val="см8"/>
      <sheetName val="Прочее"/>
      <sheetName val="№1ИИ"/>
      <sheetName val="Объемы работ по ПВ"/>
      <sheetName val="1.1"/>
      <sheetName val="Смета 7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Calc"/>
      <sheetName val="2. См2 инв"/>
      <sheetName val="Коэфф1."/>
      <sheetName val="Управление"/>
      <sheetName val="КП Лен-Зина"/>
      <sheetName val="шкаф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ета"/>
      <sheetName val="Обновление"/>
      <sheetName val="Цена"/>
      <sheetName val="Product"/>
      <sheetName val="Данные для расчёта сметы"/>
      <sheetName val="Шкаф"/>
      <sheetName val="Коэфф1."/>
      <sheetName val="Прайс лист"/>
      <sheetName val="График"/>
      <sheetName val="Лист1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свод 2"/>
      <sheetName val="Табл38-7"/>
      <sheetName val="вариант"/>
      <sheetName val="Разработка проекта"/>
      <sheetName val="ПДР"/>
      <sheetName val="КП НовоКов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Summary"/>
      <sheetName val="sapactivexlhiddensheet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Смета терзем"/>
      <sheetName val="Кал.план Жукова даты - не надо"/>
      <sheetName val="Пояснение "/>
      <sheetName val="3.1"/>
      <sheetName val="Коммерческие расходы"/>
      <sheetName val="1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6.11 новый"/>
      <sheetName val="Баланс (Ф1)"/>
      <sheetName val="К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ПД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геол"/>
      <sheetName val="эл_химз_2"/>
      <sheetName val="геология_2"/>
      <sheetName val="Данные_для_расчёта_сметы1"/>
      <sheetName val="Коэфф1_1"/>
      <sheetName val="Прайс_лист1"/>
      <sheetName val="См_1_наруж_водопровод1"/>
      <sheetName val="свод_21"/>
      <sheetName val="Разработка_проекта1"/>
      <sheetName val="КП_НовоКов1"/>
      <sheetName val="СметаСводная_1_оч1"/>
      <sheetName val="Переменные_и_константы1"/>
      <sheetName val="Пример_расчета1"/>
      <sheetName val="свод_(2)"/>
      <sheetName val="Калплан_ОИ2_Макм_крестики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1_31"/>
      <sheetName val="К_рын1"/>
      <sheetName val="Сводная_смета1"/>
      <sheetName val="СметаСводная_павильон1"/>
      <sheetName val="Св__смета"/>
      <sheetName val="РБС_ИЗМ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Смета_терзем"/>
      <sheetName val="Кал_план_Жукова_даты_-_не_надо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СС_замеч_с_ответами1"/>
      <sheetName val="УП__2004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в_работу1"/>
      <sheetName val="20_Кредиты_краткосрочные1"/>
      <sheetName val="6_11_новый"/>
      <sheetName val="Баланс_(Ф1)"/>
      <sheetName val="Общая_часть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Перечень_Заказчиков1"/>
      <sheetName val="Opex_personnel_(Term_facs)1"/>
      <sheetName val="Капитальные_затраты1"/>
      <sheetName val="Коэф_КВ"/>
      <sheetName val="кп_(3)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Полигон_-_ИЭИ_"/>
      <sheetName val="выборка_на22_июня"/>
      <sheetName val="3труба_(П)"/>
      <sheetName val="Объемы_работ_по_ПВ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Таблица_5"/>
      <sheetName val="Таблица_3"/>
      <sheetName val="1_401_2"/>
      <sheetName val="Source_lists"/>
      <sheetName val="PO_Data"/>
      <sheetName val="См_3_АСУ"/>
      <sheetName val="Lucent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ПС_x0000__x0000__x0000__x0000__x0000__x0000_"/>
      <sheetName val="3_гидромет"/>
      <sheetName val="BACT"/>
      <sheetName val="исключ ЭХЗ"/>
      <sheetName val="БДР"/>
      <sheetName val="КБК ДПК"/>
      <sheetName val="См_2 Шатурс сети  проект работы"/>
      <sheetName val="АСУ-линия-1"/>
      <sheetName val="ТЗ АСУ-1"/>
      <sheetName val="3 Сл.-структура затрат"/>
      <sheetName val="_x0000__x0000_"/>
      <sheetName val="W28"/>
      <sheetName val="ПС 110 кВ (доп)"/>
      <sheetName val="Пра"/>
      <sheetName val="выборка "/>
      <sheetName val="выборка раб"/>
      <sheetName val="Объем работ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лч_и_кам"/>
      <sheetName val="Вспом."/>
      <sheetName val="УКП"/>
      <sheetName val="БД"/>
      <sheetName val="Норм"/>
      <sheetName val="Лист4"/>
      <sheetName val="Общий"/>
      <sheetName val="ТабР"/>
      <sheetName val="СМ"/>
      <sheetName val="8"/>
      <sheetName val="исх-данные"/>
      <sheetName val="2 Геология"/>
      <sheetName val="ФОТ для смет"/>
      <sheetName val="ЛС_РЕС"/>
      <sheetName val="Сводный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Ref"/>
      <sheetName val="П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Упр"/>
      <sheetName val="BACT"/>
      <sheetName val="ИД"/>
      <sheetName val="КП НовоКов"/>
      <sheetName val="См3 СЦБ-зап"/>
      <sheetName val="Комплектация"/>
      <sheetName val="СМР"/>
      <sheetName val="дороги"/>
      <sheetName val="Сводная смета"/>
      <sheetName val="EKDEB90"/>
      <sheetName val="ПД"/>
      <sheetName val="база"/>
    </sheetNames>
    <sheetDataSet>
      <sheetData sheetId="0" refreshError="1"/>
      <sheetData sheetId="1" refreshError="1"/>
      <sheetData sheetId="2" refreshError="1">
        <row r="10">
          <cell r="D10" t="str">
            <v xml:space="preserve"> ОАО "Ленэнерго"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 2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3труба (П)"/>
      <sheetName val="Смета 2"/>
      <sheetName val="sapactivexlhiddensheet"/>
      <sheetName val="ПД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смета проект"/>
      <sheetName val="СметаСводная Колпино"/>
      <sheetName val="пятилетка"/>
      <sheetName val="мониторинг"/>
      <sheetName val="Дополнительные параметры"/>
      <sheetName val="темп"/>
      <sheetName val="Хаттон 90.90 Femco"/>
      <sheetName val="Сводная смета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сммашбур"/>
      <sheetName val="смручбур"/>
      <sheetName val="ОбмОбслЗемОд"/>
      <sheetName val="93-110"/>
      <sheetName val="прибыль опл"/>
      <sheetName val="EKDEB90"/>
      <sheetName val="13.1"/>
      <sheetName val="график"/>
      <sheetName val="исх_данные"/>
      <sheetName val="Хаттон_90_90_Femco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СметаСводная"/>
      <sheetName val="пдр"/>
      <sheetName val="свод 3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8"/>
      <sheetName val="свод1"/>
      <sheetName val="Смета"/>
      <sheetName val="ЛЧ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Таблица"/>
      <sheetName val="3_гидромет"/>
      <sheetName val="3 Сл.-структура затрат"/>
      <sheetName val="Должности"/>
      <sheetName val="Исходная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Данные_для_расчёта_сметы1"/>
      <sheetName val="свод_21"/>
      <sheetName val="СметаСводная_снег1"/>
      <sheetName val="Хаттон_90_90_Femco1"/>
      <sheetName val="Коэфф1_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Сводная_1_оч1"/>
      <sheetName val="Смета_5_2__Кусты25,29,31,651"/>
      <sheetName val="См_1_наруж_водопровод1"/>
      <sheetName val="смета_СИД"/>
      <sheetName val="ресурсная_вед_"/>
      <sheetName val="р_Волхов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Разработка_проекта1"/>
      <sheetName val="КП_НовоКов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Таблица_2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уб_подряд1"/>
      <sheetName val="ПСБ_-_ОЭ1"/>
      <sheetName val="Смета_21"/>
      <sheetName val="Ачинский_НПЗ1"/>
      <sheetName val="См3_СЦБ-зап1"/>
      <sheetName val="КП_к_ГК"/>
      <sheetName val="изыскания_2"/>
      <sheetName val="Калплан_Кра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1_401_2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ПС_x0000__x0000__x0000__x0000__x0000__x0000_"/>
      <sheetName val="Приложение 2"/>
      <sheetName val=" Свод"/>
      <sheetName val="Пра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41"/>
      <sheetName val="Договорная цена"/>
      <sheetName val="Имя"/>
      <sheetName val="№2Гидромет."/>
      <sheetName val="№2Геолог"/>
      <sheetName val="№2Геолог с.п."/>
      <sheetName val="№3Экологи (2этап)"/>
      <sheetName val="Исх1"/>
      <sheetName val="ПС"/>
      <sheetName val="расчеты"/>
      <sheetName val="ПС 110 кВ (доп)"/>
      <sheetName val="ПД-2.1"/>
      <sheetName val="Пра_x0000_с_лист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ДКСС от МПС"/>
      <sheetName val="РС"/>
      <sheetName val="Настройки"/>
      <sheetName val="Общие"/>
      <sheetName val="Прил.5 СС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Акт-Смета_30"/>
      <sheetName val="сводная (2)"/>
      <sheetName val="GLOBAL"/>
      <sheetName val="Прочее"/>
      <sheetName val="Форма 2.1"/>
      <sheetName val="ИНСТРУКЦИЯ"/>
      <sheetName val="темп"/>
      <sheetName val="ЛЧ Р"/>
      <sheetName val="2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 refreshError="1"/>
      <sheetData sheetId="1470"/>
      <sheetData sheetId="1471"/>
      <sheetData sheetId="1472"/>
      <sheetData sheetId="1473"/>
      <sheetData sheetId="1474"/>
      <sheetData sheetId="1475" refreshError="1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/>
      <sheetData sheetId="1486"/>
      <sheetData sheetId="1487" refreshError="1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топография"/>
      <sheetName val="свод1"/>
      <sheetName val="Данные для расчёта сметы"/>
      <sheetName val="93-110"/>
      <sheetName val="Смета"/>
      <sheetName val="свод"/>
      <sheetName val="Коэфф1."/>
      <sheetName val="ИДвалка"/>
      <sheetName val="СметаСводная павильон"/>
      <sheetName val="матер."/>
      <sheetName val="СметаСводная"/>
      <sheetName val="ИГ1"/>
      <sheetName val="Хаттон 90.90 Femco"/>
      <sheetName val="См 1 наруж.водопровод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Съемка500+ПВО1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ОПС"/>
      <sheetName val="КП НовоКов"/>
      <sheetName val="Лист3"/>
      <sheetName val="шаблон"/>
      <sheetName val="свод (2)"/>
      <sheetName val="КП Прим (3)"/>
      <sheetName val="Параметры"/>
      <sheetName val="пдр"/>
      <sheetName val="СметаСводная Колпино"/>
      <sheetName val="СметаСводная Рыб"/>
      <sheetName val="Подрядчики"/>
      <sheetName val="Смета 1свод"/>
      <sheetName val="СметаСводная снег"/>
      <sheetName val="Коэффициенты"/>
      <sheetName val="пятилетка"/>
      <sheetName val="мониторинг"/>
      <sheetName val="прибыль опл"/>
      <sheetName val="ОбмОбслЗемОд"/>
      <sheetName val="СмРучБур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исх-данные"/>
      <sheetName val="прибыль_опл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сводная"/>
      <sheetName val="СметаСводная Колпино"/>
      <sheetName val="топография"/>
      <sheetName val="93-110"/>
      <sheetName val="Смета"/>
      <sheetName val="Коэфф1."/>
      <sheetName val="свод1"/>
      <sheetName val="свод"/>
      <sheetName val="Данные для расчёта сметы"/>
      <sheetName val="Январь"/>
      <sheetName val="ИДвалка"/>
      <sheetName val="Смета 3 Гидролог"/>
      <sheetName val="Смета 1свод"/>
      <sheetName val="СметаСводная"/>
      <sheetName val="см8"/>
      <sheetName val="свод 2"/>
      <sheetName val="СметаСводная Рыб"/>
      <sheetName val="матер."/>
      <sheetName val="геология "/>
      <sheetName val="Хаттон 90.90 Femco"/>
      <sheetName val="Итог"/>
      <sheetName val="свод общ"/>
      <sheetName val="р.Волхов"/>
      <sheetName val="СметаСводная снег"/>
      <sheetName val="Финплан"/>
      <sheetName val="ресурсная вед."/>
      <sheetName val="ОПС"/>
      <sheetName val="ИД1"/>
      <sheetName val="кп"/>
      <sheetName val="шаблон"/>
      <sheetName val="ПРОГНОЗ_1"/>
      <sheetName val="Гр5(о)"/>
      <sheetName val="АЧ"/>
      <sheetName val="КП Прим (3)"/>
      <sheetName val="Объемы работ по ПВ"/>
      <sheetName val="гидрология"/>
      <sheetName val="смета СИД"/>
      <sheetName val="эл.химз."/>
      <sheetName val="Параметры"/>
      <sheetName val="Лист3"/>
      <sheetName val="Причины отклонений"/>
      <sheetName val="Статус работы"/>
      <sheetName val="Уровень графика"/>
      <sheetName val="sapactivexlhiddensheet"/>
      <sheetName val="СметаСводная 1 оч"/>
      <sheetName val="ПВС с Коэф"/>
      <sheetName val="СПЕЦИФИКАЦИЯ"/>
      <sheetName val="шкаф"/>
      <sheetName val="прайс лист"/>
      <sheetName val="к.84-к.83"/>
      <sheetName val="СметаСводная_павильон1"/>
      <sheetName val="павильон_разбитый11"/>
      <sheetName val="фонтан_разбитый21"/>
      <sheetName val="Сети_по_доп_согл_1"/>
      <sheetName val="КП_павильон1"/>
      <sheetName val="СметаСводная_Колпино"/>
      <sheetName val="Коэфф1_"/>
      <sheetName val="Данные_для_расчёта_сметы"/>
      <sheetName val="Смета_3_Гидролог"/>
      <sheetName val="Смета_1свод"/>
      <sheetName val="свод_2"/>
      <sheetName val="СметаСводная_Рыб"/>
      <sheetName val="матер_"/>
      <sheetName val="геология_"/>
      <sheetName val="Хаттон_90_90_Femco"/>
      <sheetName val="свод_общ"/>
      <sheetName val="СметаСводная_снег"/>
      <sheetName val="р_Волхов"/>
      <sheetName val="ресурсная_вед_"/>
      <sheetName val="КП_Прим_(3)"/>
      <sheetName val="Объемы_работ_по_ПВ"/>
      <sheetName val="смета_СИД"/>
      <sheetName val="эл_химз_"/>
      <sheetName val="сводная (2)"/>
      <sheetName val="Смета сводная (список)"/>
      <sheetName val="Характеристические ФО"/>
      <sheetName val="Проектные роли"/>
      <sheetName val="Прил 2 расчет"/>
      <sheetName val="Прил 1 график"/>
      <sheetName val="w5600224 (319-340)"/>
      <sheetName val="ЗП_ЮНГ"/>
      <sheetName val="прайс_лист"/>
    </sheetNames>
    <sheetDataSet>
      <sheetData sheetId="0" refreshError="1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гидрология"/>
      <sheetName val="Прайс лист"/>
      <sheetName val="настройка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Хаттон_90_90_Femco"/>
      <sheetName val="фонтан_разбитый2"/>
      <sheetName val="См_1_наруж_водопровод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Причины отклонений"/>
      <sheetName val="Статус работы"/>
      <sheetName val="Уровень графика"/>
      <sheetName val="ц_1991"/>
      <sheetName val="СметаСводная 1 оч"/>
      <sheetName val="Лист2"/>
      <sheetName val="сводная (2)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93-110"/>
      <sheetName val="СметаСводная"/>
      <sheetName val="топография"/>
      <sheetName val="Данные для расчёта сметы"/>
      <sheetName val="см8"/>
      <sheetName val="Смета"/>
      <sheetName val="свод"/>
      <sheetName val="Смета 1свод"/>
      <sheetName val="СметаСводная павильон"/>
      <sheetName val="Коэфф1."/>
      <sheetName val="sapactivexlhiddensheet"/>
      <sheetName val="сводная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Расчет зарплаты"/>
      <sheetName val="Курс доллара"/>
      <sheetName val="Справка"/>
      <sheetName val="Исх"/>
      <sheetName val="ц_1991"/>
      <sheetName val="Ачинский НПЗ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Данные для расчёта сметы"/>
      <sheetName val="Лист2"/>
      <sheetName val="эл_химз_"/>
      <sheetName val="геология_"/>
      <sheetName val="справ_"/>
      <sheetName val="СметаСводная снег"/>
      <sheetName val="2002_v2_"/>
      <sheetName val="лч и кам"/>
      <sheetName val="Смета"/>
      <sheetName val="93-110"/>
      <sheetName val="СметаСводная"/>
      <sheetName val="ИГ1"/>
      <sheetName val="СметаСводная павильон"/>
      <sheetName val="топо"/>
      <sheetName val="оборудован"/>
      <sheetName val="Упр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Общ"/>
      <sheetName val="Полигон - ИЭИ "/>
      <sheetName val="Ком"/>
      <sheetName val="№1"/>
      <sheetName val="Tier 311208"/>
      <sheetName val="свод_ИИР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.3_АСУ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ЛС_РЕС"/>
      <sheetName val="ГАЗ_камаз"/>
      <sheetName val="эл_химз_2"/>
      <sheetName val="геология_2"/>
      <sheetName val="Данные_для_расчёта_сметы1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Коэфф1_1"/>
      <sheetName val="свод_21"/>
      <sheetName val="3_1_ТХ1"/>
      <sheetName val="ст_ГТМ"/>
      <sheetName val="СметаСводная_Колпино1"/>
      <sheetName val="к_84-к_831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Текущие_цены1"/>
      <sheetName val="Зап-3-_СЦБ1"/>
      <sheetName val="Пример_расчета1"/>
      <sheetName val="СметаСводная_Рыб1"/>
      <sheetName val="отчет_эл_эн__20001"/>
      <sheetName val="13_11"/>
      <sheetName val="6_3"/>
      <sheetName val="6_7"/>
      <sheetName val="6_3_1_3"/>
      <sheetName val="КП_(2)1"/>
      <sheetName val="свод_31"/>
      <sheetName val="Смета2_проект__раб_1"/>
      <sheetName val="Смета_11"/>
      <sheetName val="СМЕТА_проект1"/>
      <sheetName val="Production_and_Spend"/>
      <sheetName val="Прайс_лист1"/>
      <sheetName val="1_31"/>
      <sheetName val="К_рын1"/>
      <sheetName val="Сводная_смета1"/>
      <sheetName val="См_1_наруж_водопровод1"/>
      <sheetName val="Разработка_проекта1"/>
      <sheetName val="КП_НовоКов1"/>
      <sheetName val="СметаСводная_1_оч1"/>
      <sheetName val="Переменные_и_константы1"/>
      <sheetName val="свод_(2)"/>
      <sheetName val="Калплан_ОИ2_Макм_крестики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3_51"/>
      <sheetName val="суб_подряд1"/>
      <sheetName val="ПСБ_-_ОЭ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КП_к_ГК"/>
      <sheetName val="изыскания_2"/>
      <sheetName val="Калплан_Кра"/>
      <sheetName val="6_11_новый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СМ_x000b__x0011__x0012__x000c__x0011__x0011__x0011__x0011__x0011__x0011_"/>
      <sheetName val="ᄀᄀᄀᄀᄀᄀᄀᄀᄀᄀᄀᄀᄀᄀᄀᄀᄀ"/>
      <sheetName val="См.№7 Эл."/>
      <sheetName val="См.№8 Пож."/>
      <sheetName val="См.№3 ВиК"/>
      <sheetName val="Сметы за сопровождение"/>
      <sheetName val="Объем работ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СМ"/>
      <sheetName val="таблица_руко_x0019__x0015_ _x0003__x000c__x0011__x0011_"/>
      <sheetName val="Норм"/>
      <sheetName val="база"/>
      <sheetName val="СМИС"/>
      <sheetName val="Исх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ИНСТРУКЦИЯ"/>
      <sheetName val="41"/>
      <sheetName val=" Свод"/>
      <sheetName val="Договорная цена"/>
      <sheetName val="Panduit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const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>
        <row r="1">
          <cell r="B1">
            <v>0</v>
          </cell>
        </row>
      </sheetData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топография"/>
      <sheetName val="свод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93-110"/>
      <sheetName val="свод 2"/>
      <sheetName val="топография"/>
      <sheetName val="Смета"/>
      <sheetName val="Смета 1свод"/>
      <sheetName val="Коэфф1."/>
      <sheetName val="sapactivexlhiddensheet"/>
      <sheetName val="Лист3"/>
      <sheetName val="информация"/>
      <sheetName val="list"/>
      <sheetName val="СметаСводная павильон"/>
      <sheetName val="Лист1"/>
      <sheetName val="свод1"/>
      <sheetName val="СметаСводная Рыб"/>
      <sheetName val="сводная"/>
      <sheetName val="часы"/>
      <sheetName val="см8"/>
      <sheetName val="СметаСводная снег"/>
      <sheetName val="Смета 5.2. Кусты25,29,31,65"/>
      <sheetName val="СП"/>
      <sheetName val="Данные для расчёта сметы"/>
      <sheetName val="СметаСводная 1 оч"/>
      <sheetName val="ИГ1"/>
      <sheetName val="Калплан ОИ2 Макм крестики"/>
      <sheetName val="Смета терзем"/>
      <sheetName val="СметаСводная"/>
      <sheetName val="Кал.план Жукова даты - не надо"/>
      <sheetName val="См 1 наруж.водопровод"/>
      <sheetName val="Геология"/>
      <sheetName val="Лист2"/>
      <sheetName val="Итог"/>
      <sheetName val="1"/>
      <sheetName val="ПДР"/>
      <sheetName val="р.Волхов"/>
      <sheetName val="смета СИД"/>
      <sheetName val="пятилетка"/>
      <sheetName val="мониторинг"/>
      <sheetName val="эл.химз."/>
      <sheetName val="ПД-2.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КП Мак"/>
      <sheetName val="АЧ"/>
      <sheetName val="ОПС"/>
      <sheetName val="ИДвалка"/>
      <sheetName val="Экология-3.1"/>
      <sheetName val="таблица руководству"/>
      <sheetName val="Суточная добыча за неделю"/>
      <sheetName val="Арматура"/>
      <sheetName val="Ресурсная ведомость часть 1"/>
      <sheetName val="Смета ТЗ АСУ"/>
      <sheetName val="Прочее"/>
      <sheetName val="3-ОЗУ"/>
      <sheetName val="МРР-3.2.44.03-12"/>
      <sheetName val="№1ИИ"/>
      <sheetName val="смета п9"/>
      <sheetName val="Коэфф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вод_2"/>
      <sheetName val="Смета_1свод"/>
      <sheetName val="Коэфф1_"/>
      <sheetName val="СметаСводная_павильон"/>
      <sheetName val="СметаСводная_Рыб"/>
      <sheetName val="СметаСводная_снег"/>
      <sheetName val="Смета_5_2__Кусты25,29,31,65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р_Волхов"/>
      <sheetName val="смета_СИД"/>
      <sheetName val="эл_химз_"/>
      <sheetName val="ПД-2_2"/>
      <sheetName val="Экология-3_1"/>
      <sheetName val="таблица_руководству"/>
      <sheetName val="Суточная_добыча_за_неделю"/>
      <sheetName val="Смета ИИ геодезия"/>
      <sheetName val="2. См2 инв"/>
      <sheetName val="смета проект"/>
      <sheetName val="Calc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свод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сперт ПД"/>
      <sheetName val="Эксперт СМ"/>
      <sheetName val="Свод ПИР"/>
      <sheetName val="Проектн"/>
      <sheetName val="Геодезия"/>
      <sheetName val="Геология"/>
      <sheetName val="Экология"/>
      <sheetName val="Кадастр"/>
      <sheetName val="Межевание"/>
      <sheetName val="Экспертиза"/>
    </sheetNames>
    <sheetDataSet>
      <sheetData sheetId="0" refreshError="1"/>
      <sheetData sheetId="1" refreshError="1"/>
      <sheetData sheetId="2" refreshError="1">
        <row r="15">
          <cell r="A15" t="str">
            <v xml:space="preserve">Наименование проектной организации: 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МЦ лота"/>
      <sheetName val="т1"/>
      <sheetName val="т2"/>
      <sheetName val="№2.1 Расчет СМР ВЛ-6_10кВ"/>
      <sheetName val="№2.2 Расчет СМР ТП"/>
      <sheetName val="№2.3 Расчет СМР ВЛ-0,4кВ"/>
      <sheetName val="т5"/>
      <sheetName val="c"/>
      <sheetName val="т6"/>
      <sheetName val="№1 Расчет ПИР"/>
      <sheetName val="предпроектные"/>
      <sheetName val="проектные"/>
      <sheetName val="изыскания (2)"/>
      <sheetName val="кадастровые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S16">
            <v>2.5</v>
          </cell>
        </row>
        <row r="17">
          <cell r="S17">
            <v>0.03</v>
          </cell>
        </row>
      </sheetData>
      <sheetData sheetId="12">
        <row r="38">
          <cell r="D38">
            <v>2</v>
          </cell>
        </row>
        <row r="39">
          <cell r="D39">
            <v>8</v>
          </cell>
        </row>
      </sheetData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7"/>
  <sheetViews>
    <sheetView tabSelected="1" view="pageBreakPreview" zoomScaleNormal="100" zoomScaleSheetLayoutView="100" workbookViewId="0">
      <selection activeCell="F29" sqref="F29"/>
    </sheetView>
  </sheetViews>
  <sheetFormatPr defaultRowHeight="12.75" x14ac:dyDescent="0.2"/>
  <cols>
    <col min="1" max="1" width="5.28515625" style="4" customWidth="1"/>
    <col min="2" max="2" width="46.28515625" style="4" customWidth="1"/>
    <col min="3" max="3" width="8.7109375" style="4" customWidth="1"/>
    <col min="4" max="4" width="14" style="4" customWidth="1"/>
    <col min="5" max="5" width="11.7109375" style="4" customWidth="1"/>
    <col min="6" max="6" width="23.5703125" style="4" customWidth="1"/>
    <col min="7" max="7" width="16.42578125" style="4" customWidth="1"/>
    <col min="8" max="8" width="36.28515625" style="4" customWidth="1"/>
    <col min="9" max="258" width="9.140625" style="4"/>
    <col min="259" max="259" width="5.28515625" style="4" customWidth="1"/>
    <col min="260" max="260" width="41.85546875" style="4" customWidth="1"/>
    <col min="261" max="261" width="20" style="4" customWidth="1"/>
    <col min="262" max="262" width="35.28515625" style="4" customWidth="1"/>
    <col min="263" max="263" width="16.42578125" style="4" customWidth="1"/>
    <col min="264" max="264" width="36.28515625" style="4" customWidth="1"/>
    <col min="265" max="514" width="9.140625" style="4"/>
    <col min="515" max="515" width="5.28515625" style="4" customWidth="1"/>
    <col min="516" max="516" width="41.85546875" style="4" customWidth="1"/>
    <col min="517" max="517" width="20" style="4" customWidth="1"/>
    <col min="518" max="518" width="35.28515625" style="4" customWidth="1"/>
    <col min="519" max="519" width="16.42578125" style="4" customWidth="1"/>
    <col min="520" max="520" width="36.28515625" style="4" customWidth="1"/>
    <col min="521" max="770" width="9.140625" style="4"/>
    <col min="771" max="771" width="5.28515625" style="4" customWidth="1"/>
    <col min="772" max="772" width="41.85546875" style="4" customWidth="1"/>
    <col min="773" max="773" width="20" style="4" customWidth="1"/>
    <col min="774" max="774" width="35.28515625" style="4" customWidth="1"/>
    <col min="775" max="775" width="16.42578125" style="4" customWidth="1"/>
    <col min="776" max="776" width="36.28515625" style="4" customWidth="1"/>
    <col min="777" max="1026" width="9.140625" style="4"/>
    <col min="1027" max="1027" width="5.28515625" style="4" customWidth="1"/>
    <col min="1028" max="1028" width="41.85546875" style="4" customWidth="1"/>
    <col min="1029" max="1029" width="20" style="4" customWidth="1"/>
    <col min="1030" max="1030" width="35.28515625" style="4" customWidth="1"/>
    <col min="1031" max="1031" width="16.42578125" style="4" customWidth="1"/>
    <col min="1032" max="1032" width="36.28515625" style="4" customWidth="1"/>
    <col min="1033" max="1282" width="9.140625" style="4"/>
    <col min="1283" max="1283" width="5.28515625" style="4" customWidth="1"/>
    <col min="1284" max="1284" width="41.85546875" style="4" customWidth="1"/>
    <col min="1285" max="1285" width="20" style="4" customWidth="1"/>
    <col min="1286" max="1286" width="35.28515625" style="4" customWidth="1"/>
    <col min="1287" max="1287" width="16.42578125" style="4" customWidth="1"/>
    <col min="1288" max="1288" width="36.28515625" style="4" customWidth="1"/>
    <col min="1289" max="1538" width="9.140625" style="4"/>
    <col min="1539" max="1539" width="5.28515625" style="4" customWidth="1"/>
    <col min="1540" max="1540" width="41.85546875" style="4" customWidth="1"/>
    <col min="1541" max="1541" width="20" style="4" customWidth="1"/>
    <col min="1542" max="1542" width="35.28515625" style="4" customWidth="1"/>
    <col min="1543" max="1543" width="16.42578125" style="4" customWidth="1"/>
    <col min="1544" max="1544" width="36.28515625" style="4" customWidth="1"/>
    <col min="1545" max="1794" width="9.140625" style="4"/>
    <col min="1795" max="1795" width="5.28515625" style="4" customWidth="1"/>
    <col min="1796" max="1796" width="41.85546875" style="4" customWidth="1"/>
    <col min="1797" max="1797" width="20" style="4" customWidth="1"/>
    <col min="1798" max="1798" width="35.28515625" style="4" customWidth="1"/>
    <col min="1799" max="1799" width="16.42578125" style="4" customWidth="1"/>
    <col min="1800" max="1800" width="36.28515625" style="4" customWidth="1"/>
    <col min="1801" max="2050" width="9.140625" style="4"/>
    <col min="2051" max="2051" width="5.28515625" style="4" customWidth="1"/>
    <col min="2052" max="2052" width="41.85546875" style="4" customWidth="1"/>
    <col min="2053" max="2053" width="20" style="4" customWidth="1"/>
    <col min="2054" max="2054" width="35.28515625" style="4" customWidth="1"/>
    <col min="2055" max="2055" width="16.42578125" style="4" customWidth="1"/>
    <col min="2056" max="2056" width="36.28515625" style="4" customWidth="1"/>
    <col min="2057" max="2306" width="9.140625" style="4"/>
    <col min="2307" max="2307" width="5.28515625" style="4" customWidth="1"/>
    <col min="2308" max="2308" width="41.85546875" style="4" customWidth="1"/>
    <col min="2309" max="2309" width="20" style="4" customWidth="1"/>
    <col min="2310" max="2310" width="35.28515625" style="4" customWidth="1"/>
    <col min="2311" max="2311" width="16.42578125" style="4" customWidth="1"/>
    <col min="2312" max="2312" width="36.28515625" style="4" customWidth="1"/>
    <col min="2313" max="2562" width="9.140625" style="4"/>
    <col min="2563" max="2563" width="5.28515625" style="4" customWidth="1"/>
    <col min="2564" max="2564" width="41.85546875" style="4" customWidth="1"/>
    <col min="2565" max="2565" width="20" style="4" customWidth="1"/>
    <col min="2566" max="2566" width="35.28515625" style="4" customWidth="1"/>
    <col min="2567" max="2567" width="16.42578125" style="4" customWidth="1"/>
    <col min="2568" max="2568" width="36.28515625" style="4" customWidth="1"/>
    <col min="2569" max="2818" width="9.140625" style="4"/>
    <col min="2819" max="2819" width="5.28515625" style="4" customWidth="1"/>
    <col min="2820" max="2820" width="41.85546875" style="4" customWidth="1"/>
    <col min="2821" max="2821" width="20" style="4" customWidth="1"/>
    <col min="2822" max="2822" width="35.28515625" style="4" customWidth="1"/>
    <col min="2823" max="2823" width="16.42578125" style="4" customWidth="1"/>
    <col min="2824" max="2824" width="36.28515625" style="4" customWidth="1"/>
    <col min="2825" max="3074" width="9.140625" style="4"/>
    <col min="3075" max="3075" width="5.28515625" style="4" customWidth="1"/>
    <col min="3076" max="3076" width="41.85546875" style="4" customWidth="1"/>
    <col min="3077" max="3077" width="20" style="4" customWidth="1"/>
    <col min="3078" max="3078" width="35.28515625" style="4" customWidth="1"/>
    <col min="3079" max="3079" width="16.42578125" style="4" customWidth="1"/>
    <col min="3080" max="3080" width="36.28515625" style="4" customWidth="1"/>
    <col min="3081" max="3330" width="9.140625" style="4"/>
    <col min="3331" max="3331" width="5.28515625" style="4" customWidth="1"/>
    <col min="3332" max="3332" width="41.85546875" style="4" customWidth="1"/>
    <col min="3333" max="3333" width="20" style="4" customWidth="1"/>
    <col min="3334" max="3334" width="35.28515625" style="4" customWidth="1"/>
    <col min="3335" max="3335" width="16.42578125" style="4" customWidth="1"/>
    <col min="3336" max="3336" width="36.28515625" style="4" customWidth="1"/>
    <col min="3337" max="3586" width="9.140625" style="4"/>
    <col min="3587" max="3587" width="5.28515625" style="4" customWidth="1"/>
    <col min="3588" max="3588" width="41.85546875" style="4" customWidth="1"/>
    <col min="3589" max="3589" width="20" style="4" customWidth="1"/>
    <col min="3590" max="3590" width="35.28515625" style="4" customWidth="1"/>
    <col min="3591" max="3591" width="16.42578125" style="4" customWidth="1"/>
    <col min="3592" max="3592" width="36.28515625" style="4" customWidth="1"/>
    <col min="3593" max="3842" width="9.140625" style="4"/>
    <col min="3843" max="3843" width="5.28515625" style="4" customWidth="1"/>
    <col min="3844" max="3844" width="41.85546875" style="4" customWidth="1"/>
    <col min="3845" max="3845" width="20" style="4" customWidth="1"/>
    <col min="3846" max="3846" width="35.28515625" style="4" customWidth="1"/>
    <col min="3847" max="3847" width="16.42578125" style="4" customWidth="1"/>
    <col min="3848" max="3848" width="36.28515625" style="4" customWidth="1"/>
    <col min="3849" max="4098" width="9.140625" style="4"/>
    <col min="4099" max="4099" width="5.28515625" style="4" customWidth="1"/>
    <col min="4100" max="4100" width="41.85546875" style="4" customWidth="1"/>
    <col min="4101" max="4101" width="20" style="4" customWidth="1"/>
    <col min="4102" max="4102" width="35.28515625" style="4" customWidth="1"/>
    <col min="4103" max="4103" width="16.42578125" style="4" customWidth="1"/>
    <col min="4104" max="4104" width="36.28515625" style="4" customWidth="1"/>
    <col min="4105" max="4354" width="9.140625" style="4"/>
    <col min="4355" max="4355" width="5.28515625" style="4" customWidth="1"/>
    <col min="4356" max="4356" width="41.85546875" style="4" customWidth="1"/>
    <col min="4357" max="4357" width="20" style="4" customWidth="1"/>
    <col min="4358" max="4358" width="35.28515625" style="4" customWidth="1"/>
    <col min="4359" max="4359" width="16.42578125" style="4" customWidth="1"/>
    <col min="4360" max="4360" width="36.28515625" style="4" customWidth="1"/>
    <col min="4361" max="4610" width="9.140625" style="4"/>
    <col min="4611" max="4611" width="5.28515625" style="4" customWidth="1"/>
    <col min="4612" max="4612" width="41.85546875" style="4" customWidth="1"/>
    <col min="4613" max="4613" width="20" style="4" customWidth="1"/>
    <col min="4614" max="4614" width="35.28515625" style="4" customWidth="1"/>
    <col min="4615" max="4615" width="16.42578125" style="4" customWidth="1"/>
    <col min="4616" max="4616" width="36.28515625" style="4" customWidth="1"/>
    <col min="4617" max="4866" width="9.140625" style="4"/>
    <col min="4867" max="4867" width="5.28515625" style="4" customWidth="1"/>
    <col min="4868" max="4868" width="41.85546875" style="4" customWidth="1"/>
    <col min="4869" max="4869" width="20" style="4" customWidth="1"/>
    <col min="4870" max="4870" width="35.28515625" style="4" customWidth="1"/>
    <col min="4871" max="4871" width="16.42578125" style="4" customWidth="1"/>
    <col min="4872" max="4872" width="36.28515625" style="4" customWidth="1"/>
    <col min="4873" max="5122" width="9.140625" style="4"/>
    <col min="5123" max="5123" width="5.28515625" style="4" customWidth="1"/>
    <col min="5124" max="5124" width="41.85546875" style="4" customWidth="1"/>
    <col min="5125" max="5125" width="20" style="4" customWidth="1"/>
    <col min="5126" max="5126" width="35.28515625" style="4" customWidth="1"/>
    <col min="5127" max="5127" width="16.42578125" style="4" customWidth="1"/>
    <col min="5128" max="5128" width="36.28515625" style="4" customWidth="1"/>
    <col min="5129" max="5378" width="9.140625" style="4"/>
    <col min="5379" max="5379" width="5.28515625" style="4" customWidth="1"/>
    <col min="5380" max="5380" width="41.85546875" style="4" customWidth="1"/>
    <col min="5381" max="5381" width="20" style="4" customWidth="1"/>
    <col min="5382" max="5382" width="35.28515625" style="4" customWidth="1"/>
    <col min="5383" max="5383" width="16.42578125" style="4" customWidth="1"/>
    <col min="5384" max="5384" width="36.28515625" style="4" customWidth="1"/>
    <col min="5385" max="5634" width="9.140625" style="4"/>
    <col min="5635" max="5635" width="5.28515625" style="4" customWidth="1"/>
    <col min="5636" max="5636" width="41.85546875" style="4" customWidth="1"/>
    <col min="5637" max="5637" width="20" style="4" customWidth="1"/>
    <col min="5638" max="5638" width="35.28515625" style="4" customWidth="1"/>
    <col min="5639" max="5639" width="16.42578125" style="4" customWidth="1"/>
    <col min="5640" max="5640" width="36.28515625" style="4" customWidth="1"/>
    <col min="5641" max="5890" width="9.140625" style="4"/>
    <col min="5891" max="5891" width="5.28515625" style="4" customWidth="1"/>
    <col min="5892" max="5892" width="41.85546875" style="4" customWidth="1"/>
    <col min="5893" max="5893" width="20" style="4" customWidth="1"/>
    <col min="5894" max="5894" width="35.28515625" style="4" customWidth="1"/>
    <col min="5895" max="5895" width="16.42578125" style="4" customWidth="1"/>
    <col min="5896" max="5896" width="36.28515625" style="4" customWidth="1"/>
    <col min="5897" max="6146" width="9.140625" style="4"/>
    <col min="6147" max="6147" width="5.28515625" style="4" customWidth="1"/>
    <col min="6148" max="6148" width="41.85546875" style="4" customWidth="1"/>
    <col min="6149" max="6149" width="20" style="4" customWidth="1"/>
    <col min="6150" max="6150" width="35.28515625" style="4" customWidth="1"/>
    <col min="6151" max="6151" width="16.42578125" style="4" customWidth="1"/>
    <col min="6152" max="6152" width="36.28515625" style="4" customWidth="1"/>
    <col min="6153" max="6402" width="9.140625" style="4"/>
    <col min="6403" max="6403" width="5.28515625" style="4" customWidth="1"/>
    <col min="6404" max="6404" width="41.85546875" style="4" customWidth="1"/>
    <col min="6405" max="6405" width="20" style="4" customWidth="1"/>
    <col min="6406" max="6406" width="35.28515625" style="4" customWidth="1"/>
    <col min="6407" max="6407" width="16.42578125" style="4" customWidth="1"/>
    <col min="6408" max="6408" width="36.28515625" style="4" customWidth="1"/>
    <col min="6409" max="6658" width="9.140625" style="4"/>
    <col min="6659" max="6659" width="5.28515625" style="4" customWidth="1"/>
    <col min="6660" max="6660" width="41.85546875" style="4" customWidth="1"/>
    <col min="6661" max="6661" width="20" style="4" customWidth="1"/>
    <col min="6662" max="6662" width="35.28515625" style="4" customWidth="1"/>
    <col min="6663" max="6663" width="16.42578125" style="4" customWidth="1"/>
    <col min="6664" max="6664" width="36.28515625" style="4" customWidth="1"/>
    <col min="6665" max="6914" width="9.140625" style="4"/>
    <col min="6915" max="6915" width="5.28515625" style="4" customWidth="1"/>
    <col min="6916" max="6916" width="41.85546875" style="4" customWidth="1"/>
    <col min="6917" max="6917" width="20" style="4" customWidth="1"/>
    <col min="6918" max="6918" width="35.28515625" style="4" customWidth="1"/>
    <col min="6919" max="6919" width="16.42578125" style="4" customWidth="1"/>
    <col min="6920" max="6920" width="36.28515625" style="4" customWidth="1"/>
    <col min="6921" max="7170" width="9.140625" style="4"/>
    <col min="7171" max="7171" width="5.28515625" style="4" customWidth="1"/>
    <col min="7172" max="7172" width="41.85546875" style="4" customWidth="1"/>
    <col min="7173" max="7173" width="20" style="4" customWidth="1"/>
    <col min="7174" max="7174" width="35.28515625" style="4" customWidth="1"/>
    <col min="7175" max="7175" width="16.42578125" style="4" customWidth="1"/>
    <col min="7176" max="7176" width="36.28515625" style="4" customWidth="1"/>
    <col min="7177" max="7426" width="9.140625" style="4"/>
    <col min="7427" max="7427" width="5.28515625" style="4" customWidth="1"/>
    <col min="7428" max="7428" width="41.85546875" style="4" customWidth="1"/>
    <col min="7429" max="7429" width="20" style="4" customWidth="1"/>
    <col min="7430" max="7430" width="35.28515625" style="4" customWidth="1"/>
    <col min="7431" max="7431" width="16.42578125" style="4" customWidth="1"/>
    <col min="7432" max="7432" width="36.28515625" style="4" customWidth="1"/>
    <col min="7433" max="7682" width="9.140625" style="4"/>
    <col min="7683" max="7683" width="5.28515625" style="4" customWidth="1"/>
    <col min="7684" max="7684" width="41.85546875" style="4" customWidth="1"/>
    <col min="7685" max="7685" width="20" style="4" customWidth="1"/>
    <col min="7686" max="7686" width="35.28515625" style="4" customWidth="1"/>
    <col min="7687" max="7687" width="16.42578125" style="4" customWidth="1"/>
    <col min="7688" max="7688" width="36.28515625" style="4" customWidth="1"/>
    <col min="7689" max="7938" width="9.140625" style="4"/>
    <col min="7939" max="7939" width="5.28515625" style="4" customWidth="1"/>
    <col min="7940" max="7940" width="41.85546875" style="4" customWidth="1"/>
    <col min="7941" max="7941" width="20" style="4" customWidth="1"/>
    <col min="7942" max="7942" width="35.28515625" style="4" customWidth="1"/>
    <col min="7943" max="7943" width="16.42578125" style="4" customWidth="1"/>
    <col min="7944" max="7944" width="36.28515625" style="4" customWidth="1"/>
    <col min="7945" max="8194" width="9.140625" style="4"/>
    <col min="8195" max="8195" width="5.28515625" style="4" customWidth="1"/>
    <col min="8196" max="8196" width="41.85546875" style="4" customWidth="1"/>
    <col min="8197" max="8197" width="20" style="4" customWidth="1"/>
    <col min="8198" max="8198" width="35.28515625" style="4" customWidth="1"/>
    <col min="8199" max="8199" width="16.42578125" style="4" customWidth="1"/>
    <col min="8200" max="8200" width="36.28515625" style="4" customWidth="1"/>
    <col min="8201" max="8450" width="9.140625" style="4"/>
    <col min="8451" max="8451" width="5.28515625" style="4" customWidth="1"/>
    <col min="8452" max="8452" width="41.85546875" style="4" customWidth="1"/>
    <col min="8453" max="8453" width="20" style="4" customWidth="1"/>
    <col min="8454" max="8454" width="35.28515625" style="4" customWidth="1"/>
    <col min="8455" max="8455" width="16.42578125" style="4" customWidth="1"/>
    <col min="8456" max="8456" width="36.28515625" style="4" customWidth="1"/>
    <col min="8457" max="8706" width="9.140625" style="4"/>
    <col min="8707" max="8707" width="5.28515625" style="4" customWidth="1"/>
    <col min="8708" max="8708" width="41.85546875" style="4" customWidth="1"/>
    <col min="8709" max="8709" width="20" style="4" customWidth="1"/>
    <col min="8710" max="8710" width="35.28515625" style="4" customWidth="1"/>
    <col min="8711" max="8711" width="16.42578125" style="4" customWidth="1"/>
    <col min="8712" max="8712" width="36.28515625" style="4" customWidth="1"/>
    <col min="8713" max="8962" width="9.140625" style="4"/>
    <col min="8963" max="8963" width="5.28515625" style="4" customWidth="1"/>
    <col min="8964" max="8964" width="41.85546875" style="4" customWidth="1"/>
    <col min="8965" max="8965" width="20" style="4" customWidth="1"/>
    <col min="8966" max="8966" width="35.28515625" style="4" customWidth="1"/>
    <col min="8967" max="8967" width="16.42578125" style="4" customWidth="1"/>
    <col min="8968" max="8968" width="36.28515625" style="4" customWidth="1"/>
    <col min="8969" max="9218" width="9.140625" style="4"/>
    <col min="9219" max="9219" width="5.28515625" style="4" customWidth="1"/>
    <col min="9220" max="9220" width="41.85546875" style="4" customWidth="1"/>
    <col min="9221" max="9221" width="20" style="4" customWidth="1"/>
    <col min="9222" max="9222" width="35.28515625" style="4" customWidth="1"/>
    <col min="9223" max="9223" width="16.42578125" style="4" customWidth="1"/>
    <col min="9224" max="9224" width="36.28515625" style="4" customWidth="1"/>
    <col min="9225" max="9474" width="9.140625" style="4"/>
    <col min="9475" max="9475" width="5.28515625" style="4" customWidth="1"/>
    <col min="9476" max="9476" width="41.85546875" style="4" customWidth="1"/>
    <col min="9477" max="9477" width="20" style="4" customWidth="1"/>
    <col min="9478" max="9478" width="35.28515625" style="4" customWidth="1"/>
    <col min="9479" max="9479" width="16.42578125" style="4" customWidth="1"/>
    <col min="9480" max="9480" width="36.28515625" style="4" customWidth="1"/>
    <col min="9481" max="9730" width="9.140625" style="4"/>
    <col min="9731" max="9731" width="5.28515625" style="4" customWidth="1"/>
    <col min="9732" max="9732" width="41.85546875" style="4" customWidth="1"/>
    <col min="9733" max="9733" width="20" style="4" customWidth="1"/>
    <col min="9734" max="9734" width="35.28515625" style="4" customWidth="1"/>
    <col min="9735" max="9735" width="16.42578125" style="4" customWidth="1"/>
    <col min="9736" max="9736" width="36.28515625" style="4" customWidth="1"/>
    <col min="9737" max="9986" width="9.140625" style="4"/>
    <col min="9987" max="9987" width="5.28515625" style="4" customWidth="1"/>
    <col min="9988" max="9988" width="41.85546875" style="4" customWidth="1"/>
    <col min="9989" max="9989" width="20" style="4" customWidth="1"/>
    <col min="9990" max="9990" width="35.28515625" style="4" customWidth="1"/>
    <col min="9991" max="9991" width="16.42578125" style="4" customWidth="1"/>
    <col min="9992" max="9992" width="36.28515625" style="4" customWidth="1"/>
    <col min="9993" max="10242" width="9.140625" style="4"/>
    <col min="10243" max="10243" width="5.28515625" style="4" customWidth="1"/>
    <col min="10244" max="10244" width="41.85546875" style="4" customWidth="1"/>
    <col min="10245" max="10245" width="20" style="4" customWidth="1"/>
    <col min="10246" max="10246" width="35.28515625" style="4" customWidth="1"/>
    <col min="10247" max="10247" width="16.42578125" style="4" customWidth="1"/>
    <col min="10248" max="10248" width="36.28515625" style="4" customWidth="1"/>
    <col min="10249" max="10498" width="9.140625" style="4"/>
    <col min="10499" max="10499" width="5.28515625" style="4" customWidth="1"/>
    <col min="10500" max="10500" width="41.85546875" style="4" customWidth="1"/>
    <col min="10501" max="10501" width="20" style="4" customWidth="1"/>
    <col min="10502" max="10502" width="35.28515625" style="4" customWidth="1"/>
    <col min="10503" max="10503" width="16.42578125" style="4" customWidth="1"/>
    <col min="10504" max="10504" width="36.28515625" style="4" customWidth="1"/>
    <col min="10505" max="10754" width="9.140625" style="4"/>
    <col min="10755" max="10755" width="5.28515625" style="4" customWidth="1"/>
    <col min="10756" max="10756" width="41.85546875" style="4" customWidth="1"/>
    <col min="10757" max="10757" width="20" style="4" customWidth="1"/>
    <col min="10758" max="10758" width="35.28515625" style="4" customWidth="1"/>
    <col min="10759" max="10759" width="16.42578125" style="4" customWidth="1"/>
    <col min="10760" max="10760" width="36.28515625" style="4" customWidth="1"/>
    <col min="10761" max="11010" width="9.140625" style="4"/>
    <col min="11011" max="11011" width="5.28515625" style="4" customWidth="1"/>
    <col min="11012" max="11012" width="41.85546875" style="4" customWidth="1"/>
    <col min="11013" max="11013" width="20" style="4" customWidth="1"/>
    <col min="11014" max="11014" width="35.28515625" style="4" customWidth="1"/>
    <col min="11015" max="11015" width="16.42578125" style="4" customWidth="1"/>
    <col min="11016" max="11016" width="36.28515625" style="4" customWidth="1"/>
    <col min="11017" max="11266" width="9.140625" style="4"/>
    <col min="11267" max="11267" width="5.28515625" style="4" customWidth="1"/>
    <col min="11268" max="11268" width="41.85546875" style="4" customWidth="1"/>
    <col min="11269" max="11269" width="20" style="4" customWidth="1"/>
    <col min="11270" max="11270" width="35.28515625" style="4" customWidth="1"/>
    <col min="11271" max="11271" width="16.42578125" style="4" customWidth="1"/>
    <col min="11272" max="11272" width="36.28515625" style="4" customWidth="1"/>
    <col min="11273" max="11522" width="9.140625" style="4"/>
    <col min="11523" max="11523" width="5.28515625" style="4" customWidth="1"/>
    <col min="11524" max="11524" width="41.85546875" style="4" customWidth="1"/>
    <col min="11525" max="11525" width="20" style="4" customWidth="1"/>
    <col min="11526" max="11526" width="35.28515625" style="4" customWidth="1"/>
    <col min="11527" max="11527" width="16.42578125" style="4" customWidth="1"/>
    <col min="11528" max="11528" width="36.28515625" style="4" customWidth="1"/>
    <col min="11529" max="11778" width="9.140625" style="4"/>
    <col min="11779" max="11779" width="5.28515625" style="4" customWidth="1"/>
    <col min="11780" max="11780" width="41.85546875" style="4" customWidth="1"/>
    <col min="11781" max="11781" width="20" style="4" customWidth="1"/>
    <col min="11782" max="11782" width="35.28515625" style="4" customWidth="1"/>
    <col min="11783" max="11783" width="16.42578125" style="4" customWidth="1"/>
    <col min="11784" max="11784" width="36.28515625" style="4" customWidth="1"/>
    <col min="11785" max="12034" width="9.140625" style="4"/>
    <col min="12035" max="12035" width="5.28515625" style="4" customWidth="1"/>
    <col min="12036" max="12036" width="41.85546875" style="4" customWidth="1"/>
    <col min="12037" max="12037" width="20" style="4" customWidth="1"/>
    <col min="12038" max="12038" width="35.28515625" style="4" customWidth="1"/>
    <col min="12039" max="12039" width="16.42578125" style="4" customWidth="1"/>
    <col min="12040" max="12040" width="36.28515625" style="4" customWidth="1"/>
    <col min="12041" max="12290" width="9.140625" style="4"/>
    <col min="12291" max="12291" width="5.28515625" style="4" customWidth="1"/>
    <col min="12292" max="12292" width="41.85546875" style="4" customWidth="1"/>
    <col min="12293" max="12293" width="20" style="4" customWidth="1"/>
    <col min="12294" max="12294" width="35.28515625" style="4" customWidth="1"/>
    <col min="12295" max="12295" width="16.42578125" style="4" customWidth="1"/>
    <col min="12296" max="12296" width="36.28515625" style="4" customWidth="1"/>
    <col min="12297" max="12546" width="9.140625" style="4"/>
    <col min="12547" max="12547" width="5.28515625" style="4" customWidth="1"/>
    <col min="12548" max="12548" width="41.85546875" style="4" customWidth="1"/>
    <col min="12549" max="12549" width="20" style="4" customWidth="1"/>
    <col min="12550" max="12550" width="35.28515625" style="4" customWidth="1"/>
    <col min="12551" max="12551" width="16.42578125" style="4" customWidth="1"/>
    <col min="12552" max="12552" width="36.28515625" style="4" customWidth="1"/>
    <col min="12553" max="12802" width="9.140625" style="4"/>
    <col min="12803" max="12803" width="5.28515625" style="4" customWidth="1"/>
    <col min="12804" max="12804" width="41.85546875" style="4" customWidth="1"/>
    <col min="12805" max="12805" width="20" style="4" customWidth="1"/>
    <col min="12806" max="12806" width="35.28515625" style="4" customWidth="1"/>
    <col min="12807" max="12807" width="16.42578125" style="4" customWidth="1"/>
    <col min="12808" max="12808" width="36.28515625" style="4" customWidth="1"/>
    <col min="12809" max="13058" width="9.140625" style="4"/>
    <col min="13059" max="13059" width="5.28515625" style="4" customWidth="1"/>
    <col min="13060" max="13060" width="41.85546875" style="4" customWidth="1"/>
    <col min="13061" max="13061" width="20" style="4" customWidth="1"/>
    <col min="13062" max="13062" width="35.28515625" style="4" customWidth="1"/>
    <col min="13063" max="13063" width="16.42578125" style="4" customWidth="1"/>
    <col min="13064" max="13064" width="36.28515625" style="4" customWidth="1"/>
    <col min="13065" max="13314" width="9.140625" style="4"/>
    <col min="13315" max="13315" width="5.28515625" style="4" customWidth="1"/>
    <col min="13316" max="13316" width="41.85546875" style="4" customWidth="1"/>
    <col min="13317" max="13317" width="20" style="4" customWidth="1"/>
    <col min="13318" max="13318" width="35.28515625" style="4" customWidth="1"/>
    <col min="13319" max="13319" width="16.42578125" style="4" customWidth="1"/>
    <col min="13320" max="13320" width="36.28515625" style="4" customWidth="1"/>
    <col min="13321" max="13570" width="9.140625" style="4"/>
    <col min="13571" max="13571" width="5.28515625" style="4" customWidth="1"/>
    <col min="13572" max="13572" width="41.85546875" style="4" customWidth="1"/>
    <col min="13573" max="13573" width="20" style="4" customWidth="1"/>
    <col min="13574" max="13574" width="35.28515625" style="4" customWidth="1"/>
    <col min="13575" max="13575" width="16.42578125" style="4" customWidth="1"/>
    <col min="13576" max="13576" width="36.28515625" style="4" customWidth="1"/>
    <col min="13577" max="13826" width="9.140625" style="4"/>
    <col min="13827" max="13827" width="5.28515625" style="4" customWidth="1"/>
    <col min="13828" max="13828" width="41.85546875" style="4" customWidth="1"/>
    <col min="13829" max="13829" width="20" style="4" customWidth="1"/>
    <col min="13830" max="13830" width="35.28515625" style="4" customWidth="1"/>
    <col min="13831" max="13831" width="16.42578125" style="4" customWidth="1"/>
    <col min="13832" max="13832" width="36.28515625" style="4" customWidth="1"/>
    <col min="13833" max="14082" width="9.140625" style="4"/>
    <col min="14083" max="14083" width="5.28515625" style="4" customWidth="1"/>
    <col min="14084" max="14084" width="41.85546875" style="4" customWidth="1"/>
    <col min="14085" max="14085" width="20" style="4" customWidth="1"/>
    <col min="14086" max="14086" width="35.28515625" style="4" customWidth="1"/>
    <col min="14087" max="14087" width="16.42578125" style="4" customWidth="1"/>
    <col min="14088" max="14088" width="36.28515625" style="4" customWidth="1"/>
    <col min="14089" max="14338" width="9.140625" style="4"/>
    <col min="14339" max="14339" width="5.28515625" style="4" customWidth="1"/>
    <col min="14340" max="14340" width="41.85546875" style="4" customWidth="1"/>
    <col min="14341" max="14341" width="20" style="4" customWidth="1"/>
    <col min="14342" max="14342" width="35.28515625" style="4" customWidth="1"/>
    <col min="14343" max="14343" width="16.42578125" style="4" customWidth="1"/>
    <col min="14344" max="14344" width="36.28515625" style="4" customWidth="1"/>
    <col min="14345" max="14594" width="9.140625" style="4"/>
    <col min="14595" max="14595" width="5.28515625" style="4" customWidth="1"/>
    <col min="14596" max="14596" width="41.85546875" style="4" customWidth="1"/>
    <col min="14597" max="14597" width="20" style="4" customWidth="1"/>
    <col min="14598" max="14598" width="35.28515625" style="4" customWidth="1"/>
    <col min="14599" max="14599" width="16.42578125" style="4" customWidth="1"/>
    <col min="14600" max="14600" width="36.28515625" style="4" customWidth="1"/>
    <col min="14601" max="14850" width="9.140625" style="4"/>
    <col min="14851" max="14851" width="5.28515625" style="4" customWidth="1"/>
    <col min="14852" max="14852" width="41.85546875" style="4" customWidth="1"/>
    <col min="14853" max="14853" width="20" style="4" customWidth="1"/>
    <col min="14854" max="14854" width="35.28515625" style="4" customWidth="1"/>
    <col min="14855" max="14855" width="16.42578125" style="4" customWidth="1"/>
    <col min="14856" max="14856" width="36.28515625" style="4" customWidth="1"/>
    <col min="14857" max="15106" width="9.140625" style="4"/>
    <col min="15107" max="15107" width="5.28515625" style="4" customWidth="1"/>
    <col min="15108" max="15108" width="41.85546875" style="4" customWidth="1"/>
    <col min="15109" max="15109" width="20" style="4" customWidth="1"/>
    <col min="15110" max="15110" width="35.28515625" style="4" customWidth="1"/>
    <col min="15111" max="15111" width="16.42578125" style="4" customWidth="1"/>
    <col min="15112" max="15112" width="36.28515625" style="4" customWidth="1"/>
    <col min="15113" max="15362" width="9.140625" style="4"/>
    <col min="15363" max="15363" width="5.28515625" style="4" customWidth="1"/>
    <col min="15364" max="15364" width="41.85546875" style="4" customWidth="1"/>
    <col min="15365" max="15365" width="20" style="4" customWidth="1"/>
    <col min="15366" max="15366" width="35.28515625" style="4" customWidth="1"/>
    <col min="15367" max="15367" width="16.42578125" style="4" customWidth="1"/>
    <col min="15368" max="15368" width="36.28515625" style="4" customWidth="1"/>
    <col min="15369" max="15618" width="9.140625" style="4"/>
    <col min="15619" max="15619" width="5.28515625" style="4" customWidth="1"/>
    <col min="15620" max="15620" width="41.85546875" style="4" customWidth="1"/>
    <col min="15621" max="15621" width="20" style="4" customWidth="1"/>
    <col min="15622" max="15622" width="35.28515625" style="4" customWidth="1"/>
    <col min="15623" max="15623" width="16.42578125" style="4" customWidth="1"/>
    <col min="15624" max="15624" width="36.28515625" style="4" customWidth="1"/>
    <col min="15625" max="15874" width="9.140625" style="4"/>
    <col min="15875" max="15875" width="5.28515625" style="4" customWidth="1"/>
    <col min="15876" max="15876" width="41.85546875" style="4" customWidth="1"/>
    <col min="15877" max="15877" width="20" style="4" customWidth="1"/>
    <col min="15878" max="15878" width="35.28515625" style="4" customWidth="1"/>
    <col min="15879" max="15879" width="16.42578125" style="4" customWidth="1"/>
    <col min="15880" max="15880" width="36.28515625" style="4" customWidth="1"/>
    <col min="15881" max="16130" width="9.140625" style="4"/>
    <col min="16131" max="16131" width="5.28515625" style="4" customWidth="1"/>
    <col min="16132" max="16132" width="41.85546875" style="4" customWidth="1"/>
    <col min="16133" max="16133" width="20" style="4" customWidth="1"/>
    <col min="16134" max="16134" width="35.28515625" style="4" customWidth="1"/>
    <col min="16135" max="16135" width="16.42578125" style="4" customWidth="1"/>
    <col min="16136" max="16136" width="36.28515625" style="4" customWidth="1"/>
    <col min="16137" max="16384" width="9.140625" style="4"/>
  </cols>
  <sheetData>
    <row r="1" spans="1:6" x14ac:dyDescent="0.2">
      <c r="A1" s="76"/>
      <c r="B1" s="76"/>
      <c r="C1" s="76"/>
      <c r="D1" s="76"/>
      <c r="E1" s="76"/>
      <c r="F1" s="75" t="s">
        <v>286</v>
      </c>
    </row>
    <row r="2" spans="1:6" ht="57.75" customHeight="1" x14ac:dyDescent="0.2">
      <c r="A2" s="76"/>
      <c r="B2" s="272" t="s">
        <v>296</v>
      </c>
      <c r="C2" s="272"/>
      <c r="D2" s="272"/>
      <c r="E2" s="272"/>
      <c r="F2" s="272"/>
    </row>
    <row r="3" spans="1:6" x14ac:dyDescent="0.2">
      <c r="A3" s="76"/>
      <c r="B3" s="76"/>
      <c r="C3" s="76"/>
      <c r="D3" s="76"/>
      <c r="E3" s="76"/>
      <c r="F3" s="75"/>
    </row>
    <row r="4" spans="1:6" x14ac:dyDescent="0.2">
      <c r="A4" s="76"/>
      <c r="B4" s="76"/>
      <c r="C4" s="76"/>
      <c r="D4" s="76"/>
      <c r="E4" s="76"/>
      <c r="F4" s="271" t="s">
        <v>293</v>
      </c>
    </row>
    <row r="5" spans="1:6" x14ac:dyDescent="0.2">
      <c r="A5" s="76"/>
      <c r="B5" s="76"/>
      <c r="C5" s="76"/>
      <c r="D5" s="76"/>
      <c r="E5" s="76"/>
      <c r="F5" s="75" t="s">
        <v>294</v>
      </c>
    </row>
    <row r="6" spans="1:6" x14ac:dyDescent="0.2">
      <c r="A6" s="76"/>
      <c r="B6" s="76"/>
      <c r="C6" s="76"/>
      <c r="D6" s="76"/>
      <c r="E6" s="76"/>
      <c r="F6" s="75" t="s">
        <v>263</v>
      </c>
    </row>
    <row r="7" spans="1:6" x14ac:dyDescent="0.2">
      <c r="A7" s="76"/>
      <c r="B7" s="76"/>
      <c r="C7" s="76"/>
      <c r="D7" s="76"/>
      <c r="E7" s="76"/>
      <c r="F7" s="75"/>
    </row>
    <row r="8" spans="1:6" x14ac:dyDescent="0.2">
      <c r="A8" s="76"/>
      <c r="B8" s="76"/>
      <c r="C8" s="76"/>
      <c r="D8" s="76"/>
      <c r="E8" s="76"/>
      <c r="F8" s="75" t="s">
        <v>295</v>
      </c>
    </row>
    <row r="9" spans="1:6" x14ac:dyDescent="0.2">
      <c r="A9" s="76"/>
      <c r="B9" s="76"/>
      <c r="C9" s="76"/>
      <c r="D9" s="76"/>
      <c r="E9" s="76"/>
      <c r="F9" s="75"/>
    </row>
    <row r="10" spans="1:6" s="5" customFormat="1" ht="15" x14ac:dyDescent="0.2">
      <c r="A10" s="274" t="s">
        <v>285</v>
      </c>
      <c r="B10" s="275"/>
      <c r="C10" s="275"/>
      <c r="D10" s="275"/>
      <c r="E10" s="275"/>
      <c r="F10" s="275"/>
    </row>
    <row r="11" spans="1:6" hidden="1" x14ac:dyDescent="0.2">
      <c r="A11" s="276" t="s">
        <v>266</v>
      </c>
      <c r="B11" s="276"/>
      <c r="C11" s="276"/>
      <c r="D11" s="276"/>
      <c r="E11" s="276"/>
      <c r="F11" s="276"/>
    </row>
    <row r="12" spans="1:6" s="6" customFormat="1" ht="51.75" customHeight="1" x14ac:dyDescent="0.2">
      <c r="A12" s="277" t="s">
        <v>287</v>
      </c>
      <c r="B12" s="278"/>
      <c r="C12" s="278"/>
      <c r="D12" s="278"/>
      <c r="E12" s="278"/>
      <c r="F12" s="278"/>
    </row>
    <row r="13" spans="1:6" s="6" customFormat="1" ht="14.25" x14ac:dyDescent="0.2">
      <c r="A13" s="63" t="s">
        <v>5</v>
      </c>
      <c r="B13" s="63"/>
      <c r="C13" s="63"/>
      <c r="D13" s="63"/>
      <c r="E13" s="63"/>
      <c r="F13" s="63"/>
    </row>
    <row r="14" spans="1:6" s="6" customFormat="1" ht="14.25" x14ac:dyDescent="0.2">
      <c r="A14" s="77" t="s">
        <v>6</v>
      </c>
      <c r="B14" s="89"/>
      <c r="C14" s="284"/>
      <c r="D14" s="284"/>
      <c r="E14" s="284"/>
      <c r="F14" s="284"/>
    </row>
    <row r="15" spans="1:6" s="6" customFormat="1" ht="14.25" x14ac:dyDescent="0.2">
      <c r="A15" s="63" t="s">
        <v>227</v>
      </c>
      <c r="B15" s="63"/>
      <c r="C15" s="63"/>
      <c r="D15" s="63"/>
      <c r="E15" s="63"/>
      <c r="F15" s="63"/>
    </row>
    <row r="16" spans="1:6" s="6" customFormat="1" ht="14.25" x14ac:dyDescent="0.2">
      <c r="A16" s="63" t="s">
        <v>228</v>
      </c>
      <c r="B16" s="63"/>
      <c r="C16" s="63"/>
      <c r="D16" s="63"/>
      <c r="E16" s="63"/>
      <c r="F16" s="63"/>
    </row>
    <row r="17" spans="1:24" s="6" customFormat="1" ht="14.25" x14ac:dyDescent="0.2">
      <c r="A17" s="63"/>
      <c r="B17" s="63"/>
      <c r="C17" s="63"/>
      <c r="D17" s="63"/>
      <c r="E17" s="63"/>
      <c r="F17" s="63"/>
    </row>
    <row r="18" spans="1:24" ht="25.5" customHeight="1" x14ac:dyDescent="0.2">
      <c r="A18" s="282" t="s">
        <v>1</v>
      </c>
      <c r="B18" s="282" t="s">
        <v>193</v>
      </c>
      <c r="C18" s="282" t="s">
        <v>194</v>
      </c>
      <c r="D18" s="279" t="s">
        <v>195</v>
      </c>
      <c r="E18" s="280"/>
      <c r="F18" s="281"/>
    </row>
    <row r="19" spans="1:24" x14ac:dyDescent="0.2">
      <c r="A19" s="283"/>
      <c r="B19" s="283"/>
      <c r="C19" s="283"/>
      <c r="D19" s="78" t="s">
        <v>221</v>
      </c>
      <c r="E19" s="78" t="s">
        <v>223</v>
      </c>
      <c r="F19" s="90" t="s">
        <v>222</v>
      </c>
    </row>
    <row r="20" spans="1:24" s="7" customFormat="1" x14ac:dyDescent="0.2">
      <c r="A20" s="91">
        <v>1</v>
      </c>
      <c r="B20" s="91">
        <v>2</v>
      </c>
      <c r="C20" s="91">
        <v>3</v>
      </c>
      <c r="D20" s="91">
        <v>4</v>
      </c>
      <c r="E20" s="91">
        <v>5</v>
      </c>
      <c r="F20" s="91">
        <v>6</v>
      </c>
    </row>
    <row r="21" spans="1:24" s="7" customFormat="1" x14ac:dyDescent="0.2">
      <c r="A21" s="92">
        <v>1</v>
      </c>
      <c r="B21" s="79" t="s">
        <v>196</v>
      </c>
      <c r="C21" s="79" t="s">
        <v>216</v>
      </c>
      <c r="D21" s="80">
        <f>'СБ ИСХ'!G26</f>
        <v>39284.519999999997</v>
      </c>
      <c r="E21" s="79"/>
      <c r="F21" s="81">
        <f>'СБ ИСХ'!G26</f>
        <v>39284.519999999997</v>
      </c>
      <c r="G21" s="403"/>
    </row>
    <row r="22" spans="1:24" x14ac:dyDescent="0.2">
      <c r="A22" s="82">
        <v>2</v>
      </c>
      <c r="B22" s="79" t="s">
        <v>197</v>
      </c>
      <c r="C22" s="79" t="s">
        <v>217</v>
      </c>
      <c r="D22" s="79"/>
      <c r="E22" s="80">
        <f>ПИР!E25</f>
        <v>948497.72</v>
      </c>
      <c r="F22" s="81">
        <f>ПИР!E25</f>
        <v>948497.72</v>
      </c>
      <c r="G22" s="404"/>
      <c r="H22" s="8"/>
    </row>
    <row r="23" spans="1:24" x14ac:dyDescent="0.2">
      <c r="A23" s="82">
        <v>3</v>
      </c>
      <c r="B23" s="79" t="s">
        <v>198</v>
      </c>
      <c r="C23" s="79" t="s">
        <v>218</v>
      </c>
      <c r="D23" s="80">
        <f>ГЕОДЕЗ!G31</f>
        <v>25806.05</v>
      </c>
      <c r="E23" s="79"/>
      <c r="F23" s="83">
        <f>ГЕОДЕЗ!G31</f>
        <v>25806.05</v>
      </c>
      <c r="G23" s="405"/>
      <c r="H23" s="8"/>
    </row>
    <row r="24" spans="1:24" x14ac:dyDescent="0.2">
      <c r="A24" s="84">
        <v>4</v>
      </c>
      <c r="B24" s="79" t="s">
        <v>199</v>
      </c>
      <c r="C24" s="79" t="s">
        <v>219</v>
      </c>
      <c r="D24" s="79"/>
      <c r="E24" s="79"/>
      <c r="F24" s="81">
        <f>КАДАСТР!I90</f>
        <v>3888.0489639863708</v>
      </c>
      <c r="G24" s="405"/>
      <c r="H24" s="8"/>
    </row>
    <row r="25" spans="1:24" ht="25.5" x14ac:dyDescent="0.2">
      <c r="A25" s="84">
        <v>5</v>
      </c>
      <c r="B25" s="79" t="s">
        <v>232</v>
      </c>
      <c r="C25" s="79" t="s">
        <v>215</v>
      </c>
      <c r="D25" s="79"/>
      <c r="E25" s="79"/>
      <c r="F25" s="81">
        <f>ОЗ!K32</f>
        <v>3783.342214401097</v>
      </c>
      <c r="G25" s="405"/>
      <c r="H25" s="9"/>
    </row>
    <row r="26" spans="1:24" x14ac:dyDescent="0.2">
      <c r="A26" s="85"/>
      <c r="B26" s="86" t="s">
        <v>200</v>
      </c>
      <c r="C26" s="79"/>
      <c r="D26" s="79"/>
      <c r="E26" s="79"/>
      <c r="F26" s="87">
        <f>SUM(F21:F25)</f>
        <v>1021259.6811783875</v>
      </c>
      <c r="G26" s="405"/>
      <c r="H26" s="9"/>
    </row>
    <row r="27" spans="1:24" s="267" customFormat="1" x14ac:dyDescent="0.2">
      <c r="A27" s="262"/>
      <c r="B27" s="263" t="s">
        <v>275</v>
      </c>
      <c r="C27" s="264"/>
      <c r="D27" s="262"/>
      <c r="E27" s="265"/>
      <c r="F27" s="402">
        <f>ROUND(0.95*F26,2)</f>
        <v>970196.7</v>
      </c>
      <c r="G27" s="406"/>
      <c r="H27" s="266"/>
      <c r="I27" s="266"/>
      <c r="J27" s="266"/>
      <c r="K27" s="266"/>
      <c r="L27" s="266"/>
      <c r="M27" s="266"/>
      <c r="N27" s="266"/>
      <c r="O27" s="266"/>
      <c r="P27" s="266"/>
      <c r="Q27" s="266"/>
      <c r="R27" s="266"/>
      <c r="S27" s="266"/>
      <c r="T27" s="266"/>
      <c r="U27" s="266"/>
      <c r="V27" s="266"/>
      <c r="W27" s="266"/>
      <c r="X27" s="266"/>
    </row>
    <row r="28" spans="1:24" s="267" customFormat="1" ht="21" customHeight="1" x14ac:dyDescent="0.2">
      <c r="A28" s="262" t="s">
        <v>276</v>
      </c>
      <c r="B28" s="263" t="s">
        <v>277</v>
      </c>
      <c r="C28" s="264"/>
      <c r="D28" s="262"/>
      <c r="E28" s="265"/>
      <c r="F28" s="402">
        <f>ROUND(F27*20%,2)</f>
        <v>194039.34</v>
      </c>
      <c r="G28" s="407"/>
      <c r="H28" s="266"/>
      <c r="I28" s="266"/>
      <c r="J28" s="266"/>
      <c r="K28" s="266"/>
      <c r="L28" s="266"/>
      <c r="M28" s="266"/>
      <c r="N28" s="266"/>
      <c r="O28" s="266"/>
      <c r="P28" s="266"/>
      <c r="Q28" s="266"/>
      <c r="R28" s="266"/>
      <c r="S28" s="266"/>
      <c r="T28" s="266"/>
      <c r="U28" s="266"/>
      <c r="V28" s="266"/>
      <c r="W28" s="266"/>
      <c r="X28" s="266"/>
    </row>
    <row r="29" spans="1:24" s="267" customFormat="1" ht="23.25" customHeight="1" x14ac:dyDescent="0.2">
      <c r="A29" s="262" t="s">
        <v>276</v>
      </c>
      <c r="B29" s="268" t="s">
        <v>278</v>
      </c>
      <c r="C29" s="264"/>
      <c r="D29" s="262"/>
      <c r="E29" s="265"/>
      <c r="F29" s="402">
        <f t="shared" ref="F29" si="0">F27+F28</f>
        <v>1164236.04</v>
      </c>
      <c r="G29" s="407"/>
      <c r="H29" s="266"/>
      <c r="I29" s="266"/>
      <c r="J29" s="266"/>
      <c r="K29" s="266"/>
      <c r="L29" s="266"/>
      <c r="M29" s="269"/>
      <c r="N29" s="266"/>
      <c r="O29" s="266"/>
      <c r="P29" s="266"/>
      <c r="Q29" s="266"/>
      <c r="R29" s="266"/>
      <c r="S29" s="266"/>
      <c r="T29" s="266"/>
      <c r="U29" s="266"/>
      <c r="V29" s="266"/>
      <c r="W29" s="266"/>
      <c r="X29" s="266"/>
    </row>
    <row r="30" spans="1:24" x14ac:dyDescent="0.2">
      <c r="A30" s="76"/>
      <c r="B30" s="76"/>
      <c r="C30" s="93"/>
      <c r="D30" s="93"/>
      <c r="E30" s="93"/>
      <c r="F30" s="76"/>
    </row>
    <row r="31" spans="1:24" x14ac:dyDescent="0.2">
      <c r="A31" s="76"/>
      <c r="B31" s="76"/>
      <c r="C31" s="93"/>
      <c r="D31" s="93"/>
      <c r="E31" s="93"/>
      <c r="F31" s="76"/>
    </row>
    <row r="32" spans="1:24" x14ac:dyDescent="0.2">
      <c r="A32" s="76"/>
      <c r="B32" s="76"/>
      <c r="C32" s="93"/>
      <c r="D32" s="93"/>
      <c r="E32" s="93"/>
      <c r="F32" s="88"/>
    </row>
    <row r="33" spans="1:6" x14ac:dyDescent="0.2">
      <c r="A33" s="76"/>
      <c r="B33" s="285" t="s">
        <v>279</v>
      </c>
      <c r="C33" s="285"/>
      <c r="D33" s="76"/>
      <c r="E33" s="273" t="s">
        <v>281</v>
      </c>
      <c r="F33" s="273"/>
    </row>
    <row r="34" spans="1:6" x14ac:dyDescent="0.2">
      <c r="A34" s="76"/>
      <c r="B34" s="76"/>
      <c r="C34" s="76"/>
      <c r="D34" s="76"/>
      <c r="E34" s="270"/>
      <c r="F34" s="270"/>
    </row>
    <row r="35" spans="1:6" x14ac:dyDescent="0.2">
      <c r="A35" s="76"/>
      <c r="B35" s="76" t="s">
        <v>280</v>
      </c>
      <c r="C35" s="76"/>
      <c r="D35" s="76"/>
      <c r="E35" s="270" t="s">
        <v>282</v>
      </c>
      <c r="F35" s="270"/>
    </row>
    <row r="36" spans="1:6" x14ac:dyDescent="0.2">
      <c r="A36" s="76"/>
      <c r="B36" s="76"/>
      <c r="C36" s="76"/>
      <c r="D36" s="76"/>
      <c r="E36" s="76"/>
      <c r="F36" s="76"/>
    </row>
    <row r="37" spans="1:6" x14ac:dyDescent="0.2">
      <c r="B37" s="76" t="s">
        <v>283</v>
      </c>
      <c r="C37" s="76"/>
      <c r="D37" s="76"/>
      <c r="E37" s="76" t="s">
        <v>284</v>
      </c>
    </row>
  </sheetData>
  <mergeCells count="11">
    <mergeCell ref="B2:F2"/>
    <mergeCell ref="E33:F33"/>
    <mergeCell ref="A10:F10"/>
    <mergeCell ref="A11:F11"/>
    <mergeCell ref="A12:F12"/>
    <mergeCell ref="D18:F18"/>
    <mergeCell ref="A18:A19"/>
    <mergeCell ref="B18:B19"/>
    <mergeCell ref="C18:C19"/>
    <mergeCell ref="C14:F14"/>
    <mergeCell ref="B33:C33"/>
  </mergeCells>
  <pageMargins left="0.39370078740157483" right="0.39370078740157483" top="0.39370078740157483" bottom="0.39370078740157483" header="0.31496062992125984" footer="0.31496062992125984"/>
  <pageSetup paperSize="9" scale="8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6"/>
  <sheetViews>
    <sheetView view="pageBreakPreview" zoomScale="110" zoomScaleNormal="100" zoomScaleSheetLayoutView="110" workbookViewId="0">
      <selection activeCell="I10" sqref="I10"/>
    </sheetView>
  </sheetViews>
  <sheetFormatPr defaultRowHeight="12.75" x14ac:dyDescent="0.2"/>
  <cols>
    <col min="1" max="1" width="4" style="4" customWidth="1"/>
    <col min="2" max="2" width="24.140625" style="4" customWidth="1"/>
    <col min="3" max="3" width="7.85546875" style="4" customWidth="1"/>
    <col min="4" max="4" width="6.5703125" style="4" customWidth="1"/>
    <col min="5" max="5" width="31.7109375" style="4" customWidth="1"/>
    <col min="6" max="6" width="18.5703125" style="4" customWidth="1"/>
    <col min="7" max="7" width="13.5703125" style="4" customWidth="1"/>
    <col min="8" max="8" width="9.140625" style="4"/>
    <col min="9" max="9" width="14" style="4" customWidth="1"/>
    <col min="10" max="10" width="11.7109375" style="4" bestFit="1" customWidth="1"/>
    <col min="11" max="11" width="12.7109375" style="4" customWidth="1"/>
    <col min="12" max="12" width="11.7109375" style="4" bestFit="1" customWidth="1"/>
    <col min="13" max="13" width="13" style="4" customWidth="1"/>
    <col min="14" max="248" width="9.140625" style="4"/>
    <col min="249" max="249" width="4" style="4" customWidth="1"/>
    <col min="250" max="250" width="29.140625" style="4" customWidth="1"/>
    <col min="251" max="251" width="5.85546875" style="4" customWidth="1"/>
    <col min="252" max="252" width="7" style="4" customWidth="1"/>
    <col min="253" max="253" width="29.28515625" style="4" customWidth="1"/>
    <col min="254" max="254" width="26" style="4" customWidth="1"/>
    <col min="255" max="255" width="17.42578125" style="4" customWidth="1"/>
    <col min="256" max="256" width="20" style="4" customWidth="1"/>
    <col min="257" max="257" width="9.140625" style="4"/>
    <col min="258" max="258" width="10.28515625" style="4" bestFit="1" customWidth="1"/>
    <col min="259" max="504" width="9.140625" style="4"/>
    <col min="505" max="505" width="4" style="4" customWidth="1"/>
    <col min="506" max="506" width="29.140625" style="4" customWidth="1"/>
    <col min="507" max="507" width="5.85546875" style="4" customWidth="1"/>
    <col min="508" max="508" width="7" style="4" customWidth="1"/>
    <col min="509" max="509" width="29.28515625" style="4" customWidth="1"/>
    <col min="510" max="510" width="26" style="4" customWidth="1"/>
    <col min="511" max="511" width="17.42578125" style="4" customWidth="1"/>
    <col min="512" max="512" width="20" style="4" customWidth="1"/>
    <col min="513" max="513" width="9.140625" style="4"/>
    <col min="514" max="514" width="10.28515625" style="4" bestFit="1" customWidth="1"/>
    <col min="515" max="760" width="9.140625" style="4"/>
    <col min="761" max="761" width="4" style="4" customWidth="1"/>
    <col min="762" max="762" width="29.140625" style="4" customWidth="1"/>
    <col min="763" max="763" width="5.85546875" style="4" customWidth="1"/>
    <col min="764" max="764" width="7" style="4" customWidth="1"/>
    <col min="765" max="765" width="29.28515625" style="4" customWidth="1"/>
    <col min="766" max="766" width="26" style="4" customWidth="1"/>
    <col min="767" max="767" width="17.42578125" style="4" customWidth="1"/>
    <col min="768" max="768" width="20" style="4" customWidth="1"/>
    <col min="769" max="769" width="9.140625" style="4"/>
    <col min="770" max="770" width="10.28515625" style="4" bestFit="1" customWidth="1"/>
    <col min="771" max="1016" width="9.140625" style="4"/>
    <col min="1017" max="1017" width="4" style="4" customWidth="1"/>
    <col min="1018" max="1018" width="29.140625" style="4" customWidth="1"/>
    <col min="1019" max="1019" width="5.85546875" style="4" customWidth="1"/>
    <col min="1020" max="1020" width="7" style="4" customWidth="1"/>
    <col min="1021" max="1021" width="29.28515625" style="4" customWidth="1"/>
    <col min="1022" max="1022" width="26" style="4" customWidth="1"/>
    <col min="1023" max="1023" width="17.42578125" style="4" customWidth="1"/>
    <col min="1024" max="1024" width="20" style="4" customWidth="1"/>
    <col min="1025" max="1025" width="9.140625" style="4"/>
    <col min="1026" max="1026" width="10.28515625" style="4" bestFit="1" customWidth="1"/>
    <col min="1027" max="1272" width="9.140625" style="4"/>
    <col min="1273" max="1273" width="4" style="4" customWidth="1"/>
    <col min="1274" max="1274" width="29.140625" style="4" customWidth="1"/>
    <col min="1275" max="1275" width="5.85546875" style="4" customWidth="1"/>
    <col min="1276" max="1276" width="7" style="4" customWidth="1"/>
    <col min="1277" max="1277" width="29.28515625" style="4" customWidth="1"/>
    <col min="1278" max="1278" width="26" style="4" customWidth="1"/>
    <col min="1279" max="1279" width="17.42578125" style="4" customWidth="1"/>
    <col min="1280" max="1280" width="20" style="4" customWidth="1"/>
    <col min="1281" max="1281" width="9.140625" style="4"/>
    <col min="1282" max="1282" width="10.28515625" style="4" bestFit="1" customWidth="1"/>
    <col min="1283" max="1528" width="9.140625" style="4"/>
    <col min="1529" max="1529" width="4" style="4" customWidth="1"/>
    <col min="1530" max="1530" width="29.140625" style="4" customWidth="1"/>
    <col min="1531" max="1531" width="5.85546875" style="4" customWidth="1"/>
    <col min="1532" max="1532" width="7" style="4" customWidth="1"/>
    <col min="1533" max="1533" width="29.28515625" style="4" customWidth="1"/>
    <col min="1534" max="1534" width="26" style="4" customWidth="1"/>
    <col min="1535" max="1535" width="17.42578125" style="4" customWidth="1"/>
    <col min="1536" max="1536" width="20" style="4" customWidth="1"/>
    <col min="1537" max="1537" width="9.140625" style="4"/>
    <col min="1538" max="1538" width="10.28515625" style="4" bestFit="1" customWidth="1"/>
    <col min="1539" max="1784" width="9.140625" style="4"/>
    <col min="1785" max="1785" width="4" style="4" customWidth="1"/>
    <col min="1786" max="1786" width="29.140625" style="4" customWidth="1"/>
    <col min="1787" max="1787" width="5.85546875" style="4" customWidth="1"/>
    <col min="1788" max="1788" width="7" style="4" customWidth="1"/>
    <col min="1789" max="1789" width="29.28515625" style="4" customWidth="1"/>
    <col min="1790" max="1790" width="26" style="4" customWidth="1"/>
    <col min="1791" max="1791" width="17.42578125" style="4" customWidth="1"/>
    <col min="1792" max="1792" width="20" style="4" customWidth="1"/>
    <col min="1793" max="1793" width="9.140625" style="4"/>
    <col min="1794" max="1794" width="10.28515625" style="4" bestFit="1" customWidth="1"/>
    <col min="1795" max="2040" width="9.140625" style="4"/>
    <col min="2041" max="2041" width="4" style="4" customWidth="1"/>
    <col min="2042" max="2042" width="29.140625" style="4" customWidth="1"/>
    <col min="2043" max="2043" width="5.85546875" style="4" customWidth="1"/>
    <col min="2044" max="2044" width="7" style="4" customWidth="1"/>
    <col min="2045" max="2045" width="29.28515625" style="4" customWidth="1"/>
    <col min="2046" max="2046" width="26" style="4" customWidth="1"/>
    <col min="2047" max="2047" width="17.42578125" style="4" customWidth="1"/>
    <col min="2048" max="2048" width="20" style="4" customWidth="1"/>
    <col min="2049" max="2049" width="9.140625" style="4"/>
    <col min="2050" max="2050" width="10.28515625" style="4" bestFit="1" customWidth="1"/>
    <col min="2051" max="2296" width="9.140625" style="4"/>
    <col min="2297" max="2297" width="4" style="4" customWidth="1"/>
    <col min="2298" max="2298" width="29.140625" style="4" customWidth="1"/>
    <col min="2299" max="2299" width="5.85546875" style="4" customWidth="1"/>
    <col min="2300" max="2300" width="7" style="4" customWidth="1"/>
    <col min="2301" max="2301" width="29.28515625" style="4" customWidth="1"/>
    <col min="2302" max="2302" width="26" style="4" customWidth="1"/>
    <col min="2303" max="2303" width="17.42578125" style="4" customWidth="1"/>
    <col min="2304" max="2304" width="20" style="4" customWidth="1"/>
    <col min="2305" max="2305" width="9.140625" style="4"/>
    <col min="2306" max="2306" width="10.28515625" style="4" bestFit="1" customWidth="1"/>
    <col min="2307" max="2552" width="9.140625" style="4"/>
    <col min="2553" max="2553" width="4" style="4" customWidth="1"/>
    <col min="2554" max="2554" width="29.140625" style="4" customWidth="1"/>
    <col min="2555" max="2555" width="5.85546875" style="4" customWidth="1"/>
    <col min="2556" max="2556" width="7" style="4" customWidth="1"/>
    <col min="2557" max="2557" width="29.28515625" style="4" customWidth="1"/>
    <col min="2558" max="2558" width="26" style="4" customWidth="1"/>
    <col min="2559" max="2559" width="17.42578125" style="4" customWidth="1"/>
    <col min="2560" max="2560" width="20" style="4" customWidth="1"/>
    <col min="2561" max="2561" width="9.140625" style="4"/>
    <col min="2562" max="2562" width="10.28515625" style="4" bestFit="1" customWidth="1"/>
    <col min="2563" max="2808" width="9.140625" style="4"/>
    <col min="2809" max="2809" width="4" style="4" customWidth="1"/>
    <col min="2810" max="2810" width="29.140625" style="4" customWidth="1"/>
    <col min="2811" max="2811" width="5.85546875" style="4" customWidth="1"/>
    <col min="2812" max="2812" width="7" style="4" customWidth="1"/>
    <col min="2813" max="2813" width="29.28515625" style="4" customWidth="1"/>
    <col min="2814" max="2814" width="26" style="4" customWidth="1"/>
    <col min="2815" max="2815" width="17.42578125" style="4" customWidth="1"/>
    <col min="2816" max="2816" width="20" style="4" customWidth="1"/>
    <col min="2817" max="2817" width="9.140625" style="4"/>
    <col min="2818" max="2818" width="10.28515625" style="4" bestFit="1" customWidth="1"/>
    <col min="2819" max="3064" width="9.140625" style="4"/>
    <col min="3065" max="3065" width="4" style="4" customWidth="1"/>
    <col min="3066" max="3066" width="29.140625" style="4" customWidth="1"/>
    <col min="3067" max="3067" width="5.85546875" style="4" customWidth="1"/>
    <col min="3068" max="3068" width="7" style="4" customWidth="1"/>
    <col min="3069" max="3069" width="29.28515625" style="4" customWidth="1"/>
    <col min="3070" max="3070" width="26" style="4" customWidth="1"/>
    <col min="3071" max="3071" width="17.42578125" style="4" customWidth="1"/>
    <col min="3072" max="3072" width="20" style="4" customWidth="1"/>
    <col min="3073" max="3073" width="9.140625" style="4"/>
    <col min="3074" max="3074" width="10.28515625" style="4" bestFit="1" customWidth="1"/>
    <col min="3075" max="3320" width="9.140625" style="4"/>
    <col min="3321" max="3321" width="4" style="4" customWidth="1"/>
    <col min="3322" max="3322" width="29.140625" style="4" customWidth="1"/>
    <col min="3323" max="3323" width="5.85546875" style="4" customWidth="1"/>
    <col min="3324" max="3324" width="7" style="4" customWidth="1"/>
    <col min="3325" max="3325" width="29.28515625" style="4" customWidth="1"/>
    <col min="3326" max="3326" width="26" style="4" customWidth="1"/>
    <col min="3327" max="3327" width="17.42578125" style="4" customWidth="1"/>
    <col min="3328" max="3328" width="20" style="4" customWidth="1"/>
    <col min="3329" max="3329" width="9.140625" style="4"/>
    <col min="3330" max="3330" width="10.28515625" style="4" bestFit="1" customWidth="1"/>
    <col min="3331" max="3576" width="9.140625" style="4"/>
    <col min="3577" max="3577" width="4" style="4" customWidth="1"/>
    <col min="3578" max="3578" width="29.140625" style="4" customWidth="1"/>
    <col min="3579" max="3579" width="5.85546875" style="4" customWidth="1"/>
    <col min="3580" max="3580" width="7" style="4" customWidth="1"/>
    <col min="3581" max="3581" width="29.28515625" style="4" customWidth="1"/>
    <col min="3582" max="3582" width="26" style="4" customWidth="1"/>
    <col min="3583" max="3583" width="17.42578125" style="4" customWidth="1"/>
    <col min="3584" max="3584" width="20" style="4" customWidth="1"/>
    <col min="3585" max="3585" width="9.140625" style="4"/>
    <col min="3586" max="3586" width="10.28515625" style="4" bestFit="1" customWidth="1"/>
    <col min="3587" max="3832" width="9.140625" style="4"/>
    <col min="3833" max="3833" width="4" style="4" customWidth="1"/>
    <col min="3834" max="3834" width="29.140625" style="4" customWidth="1"/>
    <col min="3835" max="3835" width="5.85546875" style="4" customWidth="1"/>
    <col min="3836" max="3836" width="7" style="4" customWidth="1"/>
    <col min="3837" max="3837" width="29.28515625" style="4" customWidth="1"/>
    <col min="3838" max="3838" width="26" style="4" customWidth="1"/>
    <col min="3839" max="3839" width="17.42578125" style="4" customWidth="1"/>
    <col min="3840" max="3840" width="20" style="4" customWidth="1"/>
    <col min="3841" max="3841" width="9.140625" style="4"/>
    <col min="3842" max="3842" width="10.28515625" style="4" bestFit="1" customWidth="1"/>
    <col min="3843" max="4088" width="9.140625" style="4"/>
    <col min="4089" max="4089" width="4" style="4" customWidth="1"/>
    <col min="4090" max="4090" width="29.140625" style="4" customWidth="1"/>
    <col min="4091" max="4091" width="5.85546875" style="4" customWidth="1"/>
    <col min="4092" max="4092" width="7" style="4" customWidth="1"/>
    <col min="4093" max="4093" width="29.28515625" style="4" customWidth="1"/>
    <col min="4094" max="4094" width="26" style="4" customWidth="1"/>
    <col min="4095" max="4095" width="17.42578125" style="4" customWidth="1"/>
    <col min="4096" max="4096" width="20" style="4" customWidth="1"/>
    <col min="4097" max="4097" width="9.140625" style="4"/>
    <col min="4098" max="4098" width="10.28515625" style="4" bestFit="1" customWidth="1"/>
    <col min="4099" max="4344" width="9.140625" style="4"/>
    <col min="4345" max="4345" width="4" style="4" customWidth="1"/>
    <col min="4346" max="4346" width="29.140625" style="4" customWidth="1"/>
    <col min="4347" max="4347" width="5.85546875" style="4" customWidth="1"/>
    <col min="4348" max="4348" width="7" style="4" customWidth="1"/>
    <col min="4349" max="4349" width="29.28515625" style="4" customWidth="1"/>
    <col min="4350" max="4350" width="26" style="4" customWidth="1"/>
    <col min="4351" max="4351" width="17.42578125" style="4" customWidth="1"/>
    <col min="4352" max="4352" width="20" style="4" customWidth="1"/>
    <col min="4353" max="4353" width="9.140625" style="4"/>
    <col min="4354" max="4354" width="10.28515625" style="4" bestFit="1" customWidth="1"/>
    <col min="4355" max="4600" width="9.140625" style="4"/>
    <col min="4601" max="4601" width="4" style="4" customWidth="1"/>
    <col min="4602" max="4602" width="29.140625" style="4" customWidth="1"/>
    <col min="4603" max="4603" width="5.85546875" style="4" customWidth="1"/>
    <col min="4604" max="4604" width="7" style="4" customWidth="1"/>
    <col min="4605" max="4605" width="29.28515625" style="4" customWidth="1"/>
    <col min="4606" max="4606" width="26" style="4" customWidth="1"/>
    <col min="4607" max="4607" width="17.42578125" style="4" customWidth="1"/>
    <col min="4608" max="4608" width="20" style="4" customWidth="1"/>
    <col min="4609" max="4609" width="9.140625" style="4"/>
    <col min="4610" max="4610" width="10.28515625" style="4" bestFit="1" customWidth="1"/>
    <col min="4611" max="4856" width="9.140625" style="4"/>
    <col min="4857" max="4857" width="4" style="4" customWidth="1"/>
    <col min="4858" max="4858" width="29.140625" style="4" customWidth="1"/>
    <col min="4859" max="4859" width="5.85546875" style="4" customWidth="1"/>
    <col min="4860" max="4860" width="7" style="4" customWidth="1"/>
    <col min="4861" max="4861" width="29.28515625" style="4" customWidth="1"/>
    <col min="4862" max="4862" width="26" style="4" customWidth="1"/>
    <col min="4863" max="4863" width="17.42578125" style="4" customWidth="1"/>
    <col min="4864" max="4864" width="20" style="4" customWidth="1"/>
    <col min="4865" max="4865" width="9.140625" style="4"/>
    <col min="4866" max="4866" width="10.28515625" style="4" bestFit="1" customWidth="1"/>
    <col min="4867" max="5112" width="9.140625" style="4"/>
    <col min="5113" max="5113" width="4" style="4" customWidth="1"/>
    <col min="5114" max="5114" width="29.140625" style="4" customWidth="1"/>
    <col min="5115" max="5115" width="5.85546875" style="4" customWidth="1"/>
    <col min="5116" max="5116" width="7" style="4" customWidth="1"/>
    <col min="5117" max="5117" width="29.28515625" style="4" customWidth="1"/>
    <col min="5118" max="5118" width="26" style="4" customWidth="1"/>
    <col min="5119" max="5119" width="17.42578125" style="4" customWidth="1"/>
    <col min="5120" max="5120" width="20" style="4" customWidth="1"/>
    <col min="5121" max="5121" width="9.140625" style="4"/>
    <col min="5122" max="5122" width="10.28515625" style="4" bestFit="1" customWidth="1"/>
    <col min="5123" max="5368" width="9.140625" style="4"/>
    <col min="5369" max="5369" width="4" style="4" customWidth="1"/>
    <col min="5370" max="5370" width="29.140625" style="4" customWidth="1"/>
    <col min="5371" max="5371" width="5.85546875" style="4" customWidth="1"/>
    <col min="5372" max="5372" width="7" style="4" customWidth="1"/>
    <col min="5373" max="5373" width="29.28515625" style="4" customWidth="1"/>
    <col min="5374" max="5374" width="26" style="4" customWidth="1"/>
    <col min="5375" max="5375" width="17.42578125" style="4" customWidth="1"/>
    <col min="5376" max="5376" width="20" style="4" customWidth="1"/>
    <col min="5377" max="5377" width="9.140625" style="4"/>
    <col min="5378" max="5378" width="10.28515625" style="4" bestFit="1" customWidth="1"/>
    <col min="5379" max="5624" width="9.140625" style="4"/>
    <col min="5625" max="5625" width="4" style="4" customWidth="1"/>
    <col min="5626" max="5626" width="29.140625" style="4" customWidth="1"/>
    <col min="5627" max="5627" width="5.85546875" style="4" customWidth="1"/>
    <col min="5628" max="5628" width="7" style="4" customWidth="1"/>
    <col min="5629" max="5629" width="29.28515625" style="4" customWidth="1"/>
    <col min="5630" max="5630" width="26" style="4" customWidth="1"/>
    <col min="5631" max="5631" width="17.42578125" style="4" customWidth="1"/>
    <col min="5632" max="5632" width="20" style="4" customWidth="1"/>
    <col min="5633" max="5633" width="9.140625" style="4"/>
    <col min="5634" max="5634" width="10.28515625" style="4" bestFit="1" customWidth="1"/>
    <col min="5635" max="5880" width="9.140625" style="4"/>
    <col min="5881" max="5881" width="4" style="4" customWidth="1"/>
    <col min="5882" max="5882" width="29.140625" style="4" customWidth="1"/>
    <col min="5883" max="5883" width="5.85546875" style="4" customWidth="1"/>
    <col min="5884" max="5884" width="7" style="4" customWidth="1"/>
    <col min="5885" max="5885" width="29.28515625" style="4" customWidth="1"/>
    <col min="5886" max="5886" width="26" style="4" customWidth="1"/>
    <col min="5887" max="5887" width="17.42578125" style="4" customWidth="1"/>
    <col min="5888" max="5888" width="20" style="4" customWidth="1"/>
    <col min="5889" max="5889" width="9.140625" style="4"/>
    <col min="5890" max="5890" width="10.28515625" style="4" bestFit="1" customWidth="1"/>
    <col min="5891" max="6136" width="9.140625" style="4"/>
    <col min="6137" max="6137" width="4" style="4" customWidth="1"/>
    <col min="6138" max="6138" width="29.140625" style="4" customWidth="1"/>
    <col min="6139" max="6139" width="5.85546875" style="4" customWidth="1"/>
    <col min="6140" max="6140" width="7" style="4" customWidth="1"/>
    <col min="6141" max="6141" width="29.28515625" style="4" customWidth="1"/>
    <col min="6142" max="6142" width="26" style="4" customWidth="1"/>
    <col min="6143" max="6143" width="17.42578125" style="4" customWidth="1"/>
    <col min="6144" max="6144" width="20" style="4" customWidth="1"/>
    <col min="6145" max="6145" width="9.140625" style="4"/>
    <col min="6146" max="6146" width="10.28515625" style="4" bestFit="1" customWidth="1"/>
    <col min="6147" max="6392" width="9.140625" style="4"/>
    <col min="6393" max="6393" width="4" style="4" customWidth="1"/>
    <col min="6394" max="6394" width="29.140625" style="4" customWidth="1"/>
    <col min="6395" max="6395" width="5.85546875" style="4" customWidth="1"/>
    <col min="6396" max="6396" width="7" style="4" customWidth="1"/>
    <col min="6397" max="6397" width="29.28515625" style="4" customWidth="1"/>
    <col min="6398" max="6398" width="26" style="4" customWidth="1"/>
    <col min="6399" max="6399" width="17.42578125" style="4" customWidth="1"/>
    <col min="6400" max="6400" width="20" style="4" customWidth="1"/>
    <col min="6401" max="6401" width="9.140625" style="4"/>
    <col min="6402" max="6402" width="10.28515625" style="4" bestFit="1" customWidth="1"/>
    <col min="6403" max="6648" width="9.140625" style="4"/>
    <col min="6649" max="6649" width="4" style="4" customWidth="1"/>
    <col min="6650" max="6650" width="29.140625" style="4" customWidth="1"/>
    <col min="6651" max="6651" width="5.85546875" style="4" customWidth="1"/>
    <col min="6652" max="6652" width="7" style="4" customWidth="1"/>
    <col min="6653" max="6653" width="29.28515625" style="4" customWidth="1"/>
    <col min="6654" max="6654" width="26" style="4" customWidth="1"/>
    <col min="6655" max="6655" width="17.42578125" style="4" customWidth="1"/>
    <col min="6656" max="6656" width="20" style="4" customWidth="1"/>
    <col min="6657" max="6657" width="9.140625" style="4"/>
    <col min="6658" max="6658" width="10.28515625" style="4" bestFit="1" customWidth="1"/>
    <col min="6659" max="6904" width="9.140625" style="4"/>
    <col min="6905" max="6905" width="4" style="4" customWidth="1"/>
    <col min="6906" max="6906" width="29.140625" style="4" customWidth="1"/>
    <col min="6907" max="6907" width="5.85546875" style="4" customWidth="1"/>
    <col min="6908" max="6908" width="7" style="4" customWidth="1"/>
    <col min="6909" max="6909" width="29.28515625" style="4" customWidth="1"/>
    <col min="6910" max="6910" width="26" style="4" customWidth="1"/>
    <col min="6911" max="6911" width="17.42578125" style="4" customWidth="1"/>
    <col min="6912" max="6912" width="20" style="4" customWidth="1"/>
    <col min="6913" max="6913" width="9.140625" style="4"/>
    <col min="6914" max="6914" width="10.28515625" style="4" bestFit="1" customWidth="1"/>
    <col min="6915" max="7160" width="9.140625" style="4"/>
    <col min="7161" max="7161" width="4" style="4" customWidth="1"/>
    <col min="7162" max="7162" width="29.140625" style="4" customWidth="1"/>
    <col min="7163" max="7163" width="5.85546875" style="4" customWidth="1"/>
    <col min="7164" max="7164" width="7" style="4" customWidth="1"/>
    <col min="7165" max="7165" width="29.28515625" style="4" customWidth="1"/>
    <col min="7166" max="7166" width="26" style="4" customWidth="1"/>
    <col min="7167" max="7167" width="17.42578125" style="4" customWidth="1"/>
    <col min="7168" max="7168" width="20" style="4" customWidth="1"/>
    <col min="7169" max="7169" width="9.140625" style="4"/>
    <col min="7170" max="7170" width="10.28515625" style="4" bestFit="1" customWidth="1"/>
    <col min="7171" max="7416" width="9.140625" style="4"/>
    <col min="7417" max="7417" width="4" style="4" customWidth="1"/>
    <col min="7418" max="7418" width="29.140625" style="4" customWidth="1"/>
    <col min="7419" max="7419" width="5.85546875" style="4" customWidth="1"/>
    <col min="7420" max="7420" width="7" style="4" customWidth="1"/>
    <col min="7421" max="7421" width="29.28515625" style="4" customWidth="1"/>
    <col min="7422" max="7422" width="26" style="4" customWidth="1"/>
    <col min="7423" max="7423" width="17.42578125" style="4" customWidth="1"/>
    <col min="7424" max="7424" width="20" style="4" customWidth="1"/>
    <col min="7425" max="7425" width="9.140625" style="4"/>
    <col min="7426" max="7426" width="10.28515625" style="4" bestFit="1" customWidth="1"/>
    <col min="7427" max="7672" width="9.140625" style="4"/>
    <col min="7673" max="7673" width="4" style="4" customWidth="1"/>
    <col min="7674" max="7674" width="29.140625" style="4" customWidth="1"/>
    <col min="7675" max="7675" width="5.85546875" style="4" customWidth="1"/>
    <col min="7676" max="7676" width="7" style="4" customWidth="1"/>
    <col min="7677" max="7677" width="29.28515625" style="4" customWidth="1"/>
    <col min="7678" max="7678" width="26" style="4" customWidth="1"/>
    <col min="7679" max="7679" width="17.42578125" style="4" customWidth="1"/>
    <col min="7680" max="7680" width="20" style="4" customWidth="1"/>
    <col min="7681" max="7681" width="9.140625" style="4"/>
    <col min="7682" max="7682" width="10.28515625" style="4" bestFit="1" customWidth="1"/>
    <col min="7683" max="7928" width="9.140625" style="4"/>
    <col min="7929" max="7929" width="4" style="4" customWidth="1"/>
    <col min="7930" max="7930" width="29.140625" style="4" customWidth="1"/>
    <col min="7931" max="7931" width="5.85546875" style="4" customWidth="1"/>
    <col min="7932" max="7932" width="7" style="4" customWidth="1"/>
    <col min="7933" max="7933" width="29.28515625" style="4" customWidth="1"/>
    <col min="7934" max="7934" width="26" style="4" customWidth="1"/>
    <col min="7935" max="7935" width="17.42578125" style="4" customWidth="1"/>
    <col min="7936" max="7936" width="20" style="4" customWidth="1"/>
    <col min="7937" max="7937" width="9.140625" style="4"/>
    <col min="7938" max="7938" width="10.28515625" style="4" bestFit="1" customWidth="1"/>
    <col min="7939" max="8184" width="9.140625" style="4"/>
    <col min="8185" max="8185" width="4" style="4" customWidth="1"/>
    <col min="8186" max="8186" width="29.140625" style="4" customWidth="1"/>
    <col min="8187" max="8187" width="5.85546875" style="4" customWidth="1"/>
    <col min="8188" max="8188" width="7" style="4" customWidth="1"/>
    <col min="8189" max="8189" width="29.28515625" style="4" customWidth="1"/>
    <col min="8190" max="8190" width="26" style="4" customWidth="1"/>
    <col min="8191" max="8191" width="17.42578125" style="4" customWidth="1"/>
    <col min="8192" max="8192" width="20" style="4" customWidth="1"/>
    <col min="8193" max="8193" width="9.140625" style="4"/>
    <col min="8194" max="8194" width="10.28515625" style="4" bestFit="1" customWidth="1"/>
    <col min="8195" max="8440" width="9.140625" style="4"/>
    <col min="8441" max="8441" width="4" style="4" customWidth="1"/>
    <col min="8442" max="8442" width="29.140625" style="4" customWidth="1"/>
    <col min="8443" max="8443" width="5.85546875" style="4" customWidth="1"/>
    <col min="8444" max="8444" width="7" style="4" customWidth="1"/>
    <col min="8445" max="8445" width="29.28515625" style="4" customWidth="1"/>
    <col min="8446" max="8446" width="26" style="4" customWidth="1"/>
    <col min="8447" max="8447" width="17.42578125" style="4" customWidth="1"/>
    <col min="8448" max="8448" width="20" style="4" customWidth="1"/>
    <col min="8449" max="8449" width="9.140625" style="4"/>
    <col min="8450" max="8450" width="10.28515625" style="4" bestFit="1" customWidth="1"/>
    <col min="8451" max="8696" width="9.140625" style="4"/>
    <col min="8697" max="8697" width="4" style="4" customWidth="1"/>
    <col min="8698" max="8698" width="29.140625" style="4" customWidth="1"/>
    <col min="8699" max="8699" width="5.85546875" style="4" customWidth="1"/>
    <col min="8700" max="8700" width="7" style="4" customWidth="1"/>
    <col min="8701" max="8701" width="29.28515625" style="4" customWidth="1"/>
    <col min="8702" max="8702" width="26" style="4" customWidth="1"/>
    <col min="8703" max="8703" width="17.42578125" style="4" customWidth="1"/>
    <col min="8704" max="8704" width="20" style="4" customWidth="1"/>
    <col min="8705" max="8705" width="9.140625" style="4"/>
    <col min="8706" max="8706" width="10.28515625" style="4" bestFit="1" customWidth="1"/>
    <col min="8707" max="8952" width="9.140625" style="4"/>
    <col min="8953" max="8953" width="4" style="4" customWidth="1"/>
    <col min="8954" max="8954" width="29.140625" style="4" customWidth="1"/>
    <col min="8955" max="8955" width="5.85546875" style="4" customWidth="1"/>
    <col min="8956" max="8956" width="7" style="4" customWidth="1"/>
    <col min="8957" max="8957" width="29.28515625" style="4" customWidth="1"/>
    <col min="8958" max="8958" width="26" style="4" customWidth="1"/>
    <col min="8959" max="8959" width="17.42578125" style="4" customWidth="1"/>
    <col min="8960" max="8960" width="20" style="4" customWidth="1"/>
    <col min="8961" max="8961" width="9.140625" style="4"/>
    <col min="8962" max="8962" width="10.28515625" style="4" bestFit="1" customWidth="1"/>
    <col min="8963" max="9208" width="9.140625" style="4"/>
    <col min="9209" max="9209" width="4" style="4" customWidth="1"/>
    <col min="9210" max="9210" width="29.140625" style="4" customWidth="1"/>
    <col min="9211" max="9211" width="5.85546875" style="4" customWidth="1"/>
    <col min="9212" max="9212" width="7" style="4" customWidth="1"/>
    <col min="9213" max="9213" width="29.28515625" style="4" customWidth="1"/>
    <col min="9214" max="9214" width="26" style="4" customWidth="1"/>
    <col min="9215" max="9215" width="17.42578125" style="4" customWidth="1"/>
    <col min="9216" max="9216" width="20" style="4" customWidth="1"/>
    <col min="9217" max="9217" width="9.140625" style="4"/>
    <col min="9218" max="9218" width="10.28515625" style="4" bestFit="1" customWidth="1"/>
    <col min="9219" max="9464" width="9.140625" style="4"/>
    <col min="9465" max="9465" width="4" style="4" customWidth="1"/>
    <col min="9466" max="9466" width="29.140625" style="4" customWidth="1"/>
    <col min="9467" max="9467" width="5.85546875" style="4" customWidth="1"/>
    <col min="9468" max="9468" width="7" style="4" customWidth="1"/>
    <col min="9469" max="9469" width="29.28515625" style="4" customWidth="1"/>
    <col min="9470" max="9470" width="26" style="4" customWidth="1"/>
    <col min="9471" max="9471" width="17.42578125" style="4" customWidth="1"/>
    <col min="9472" max="9472" width="20" style="4" customWidth="1"/>
    <col min="9473" max="9473" width="9.140625" style="4"/>
    <col min="9474" max="9474" width="10.28515625" style="4" bestFit="1" customWidth="1"/>
    <col min="9475" max="9720" width="9.140625" style="4"/>
    <col min="9721" max="9721" width="4" style="4" customWidth="1"/>
    <col min="9722" max="9722" width="29.140625" style="4" customWidth="1"/>
    <col min="9723" max="9723" width="5.85546875" style="4" customWidth="1"/>
    <col min="9724" max="9724" width="7" style="4" customWidth="1"/>
    <col min="9725" max="9725" width="29.28515625" style="4" customWidth="1"/>
    <col min="9726" max="9726" width="26" style="4" customWidth="1"/>
    <col min="9727" max="9727" width="17.42578125" style="4" customWidth="1"/>
    <col min="9728" max="9728" width="20" style="4" customWidth="1"/>
    <col min="9729" max="9729" width="9.140625" style="4"/>
    <col min="9730" max="9730" width="10.28515625" style="4" bestFit="1" customWidth="1"/>
    <col min="9731" max="9976" width="9.140625" style="4"/>
    <col min="9977" max="9977" width="4" style="4" customWidth="1"/>
    <col min="9978" max="9978" width="29.140625" style="4" customWidth="1"/>
    <col min="9979" max="9979" width="5.85546875" style="4" customWidth="1"/>
    <col min="9980" max="9980" width="7" style="4" customWidth="1"/>
    <col min="9981" max="9981" width="29.28515625" style="4" customWidth="1"/>
    <col min="9982" max="9982" width="26" style="4" customWidth="1"/>
    <col min="9983" max="9983" width="17.42578125" style="4" customWidth="1"/>
    <col min="9984" max="9984" width="20" style="4" customWidth="1"/>
    <col min="9985" max="9985" width="9.140625" style="4"/>
    <col min="9986" max="9986" width="10.28515625" style="4" bestFit="1" customWidth="1"/>
    <col min="9987" max="10232" width="9.140625" style="4"/>
    <col min="10233" max="10233" width="4" style="4" customWidth="1"/>
    <col min="10234" max="10234" width="29.140625" style="4" customWidth="1"/>
    <col min="10235" max="10235" width="5.85546875" style="4" customWidth="1"/>
    <col min="10236" max="10236" width="7" style="4" customWidth="1"/>
    <col min="10237" max="10237" width="29.28515625" style="4" customWidth="1"/>
    <col min="10238" max="10238" width="26" style="4" customWidth="1"/>
    <col min="10239" max="10239" width="17.42578125" style="4" customWidth="1"/>
    <col min="10240" max="10240" width="20" style="4" customWidth="1"/>
    <col min="10241" max="10241" width="9.140625" style="4"/>
    <col min="10242" max="10242" width="10.28515625" style="4" bestFit="1" customWidth="1"/>
    <col min="10243" max="10488" width="9.140625" style="4"/>
    <col min="10489" max="10489" width="4" style="4" customWidth="1"/>
    <col min="10490" max="10490" width="29.140625" style="4" customWidth="1"/>
    <col min="10491" max="10491" width="5.85546875" style="4" customWidth="1"/>
    <col min="10492" max="10492" width="7" style="4" customWidth="1"/>
    <col min="10493" max="10493" width="29.28515625" style="4" customWidth="1"/>
    <col min="10494" max="10494" width="26" style="4" customWidth="1"/>
    <col min="10495" max="10495" width="17.42578125" style="4" customWidth="1"/>
    <col min="10496" max="10496" width="20" style="4" customWidth="1"/>
    <col min="10497" max="10497" width="9.140625" style="4"/>
    <col min="10498" max="10498" width="10.28515625" style="4" bestFit="1" customWidth="1"/>
    <col min="10499" max="10744" width="9.140625" style="4"/>
    <col min="10745" max="10745" width="4" style="4" customWidth="1"/>
    <col min="10746" max="10746" width="29.140625" style="4" customWidth="1"/>
    <col min="10747" max="10747" width="5.85546875" style="4" customWidth="1"/>
    <col min="10748" max="10748" width="7" style="4" customWidth="1"/>
    <col min="10749" max="10749" width="29.28515625" style="4" customWidth="1"/>
    <col min="10750" max="10750" width="26" style="4" customWidth="1"/>
    <col min="10751" max="10751" width="17.42578125" style="4" customWidth="1"/>
    <col min="10752" max="10752" width="20" style="4" customWidth="1"/>
    <col min="10753" max="10753" width="9.140625" style="4"/>
    <col min="10754" max="10754" width="10.28515625" style="4" bestFit="1" customWidth="1"/>
    <col min="10755" max="11000" width="9.140625" style="4"/>
    <col min="11001" max="11001" width="4" style="4" customWidth="1"/>
    <col min="11002" max="11002" width="29.140625" style="4" customWidth="1"/>
    <col min="11003" max="11003" width="5.85546875" style="4" customWidth="1"/>
    <col min="11004" max="11004" width="7" style="4" customWidth="1"/>
    <col min="11005" max="11005" width="29.28515625" style="4" customWidth="1"/>
    <col min="11006" max="11006" width="26" style="4" customWidth="1"/>
    <col min="11007" max="11007" width="17.42578125" style="4" customWidth="1"/>
    <col min="11008" max="11008" width="20" style="4" customWidth="1"/>
    <col min="11009" max="11009" width="9.140625" style="4"/>
    <col min="11010" max="11010" width="10.28515625" style="4" bestFit="1" customWidth="1"/>
    <col min="11011" max="11256" width="9.140625" style="4"/>
    <col min="11257" max="11257" width="4" style="4" customWidth="1"/>
    <col min="11258" max="11258" width="29.140625" style="4" customWidth="1"/>
    <col min="11259" max="11259" width="5.85546875" style="4" customWidth="1"/>
    <col min="11260" max="11260" width="7" style="4" customWidth="1"/>
    <col min="11261" max="11261" width="29.28515625" style="4" customWidth="1"/>
    <col min="11262" max="11262" width="26" style="4" customWidth="1"/>
    <col min="11263" max="11263" width="17.42578125" style="4" customWidth="1"/>
    <col min="11264" max="11264" width="20" style="4" customWidth="1"/>
    <col min="11265" max="11265" width="9.140625" style="4"/>
    <col min="11266" max="11266" width="10.28515625" style="4" bestFit="1" customWidth="1"/>
    <col min="11267" max="11512" width="9.140625" style="4"/>
    <col min="11513" max="11513" width="4" style="4" customWidth="1"/>
    <col min="11514" max="11514" width="29.140625" style="4" customWidth="1"/>
    <col min="11515" max="11515" width="5.85546875" style="4" customWidth="1"/>
    <col min="11516" max="11516" width="7" style="4" customWidth="1"/>
    <col min="11517" max="11517" width="29.28515625" style="4" customWidth="1"/>
    <col min="11518" max="11518" width="26" style="4" customWidth="1"/>
    <col min="11519" max="11519" width="17.42578125" style="4" customWidth="1"/>
    <col min="11520" max="11520" width="20" style="4" customWidth="1"/>
    <col min="11521" max="11521" width="9.140625" style="4"/>
    <col min="11522" max="11522" width="10.28515625" style="4" bestFit="1" customWidth="1"/>
    <col min="11523" max="11768" width="9.140625" style="4"/>
    <col min="11769" max="11769" width="4" style="4" customWidth="1"/>
    <col min="11770" max="11770" width="29.140625" style="4" customWidth="1"/>
    <col min="11771" max="11771" width="5.85546875" style="4" customWidth="1"/>
    <col min="11772" max="11772" width="7" style="4" customWidth="1"/>
    <col min="11773" max="11773" width="29.28515625" style="4" customWidth="1"/>
    <col min="11774" max="11774" width="26" style="4" customWidth="1"/>
    <col min="11775" max="11775" width="17.42578125" style="4" customWidth="1"/>
    <col min="11776" max="11776" width="20" style="4" customWidth="1"/>
    <col min="11777" max="11777" width="9.140625" style="4"/>
    <col min="11778" max="11778" width="10.28515625" style="4" bestFit="1" customWidth="1"/>
    <col min="11779" max="12024" width="9.140625" style="4"/>
    <col min="12025" max="12025" width="4" style="4" customWidth="1"/>
    <col min="12026" max="12026" width="29.140625" style="4" customWidth="1"/>
    <col min="12027" max="12027" width="5.85546875" style="4" customWidth="1"/>
    <col min="12028" max="12028" width="7" style="4" customWidth="1"/>
    <col min="12029" max="12029" width="29.28515625" style="4" customWidth="1"/>
    <col min="12030" max="12030" width="26" style="4" customWidth="1"/>
    <col min="12031" max="12031" width="17.42578125" style="4" customWidth="1"/>
    <col min="12032" max="12032" width="20" style="4" customWidth="1"/>
    <col min="12033" max="12033" width="9.140625" style="4"/>
    <col min="12034" max="12034" width="10.28515625" style="4" bestFit="1" customWidth="1"/>
    <col min="12035" max="12280" width="9.140625" style="4"/>
    <col min="12281" max="12281" width="4" style="4" customWidth="1"/>
    <col min="12282" max="12282" width="29.140625" style="4" customWidth="1"/>
    <col min="12283" max="12283" width="5.85546875" style="4" customWidth="1"/>
    <col min="12284" max="12284" width="7" style="4" customWidth="1"/>
    <col min="12285" max="12285" width="29.28515625" style="4" customWidth="1"/>
    <col min="12286" max="12286" width="26" style="4" customWidth="1"/>
    <col min="12287" max="12287" width="17.42578125" style="4" customWidth="1"/>
    <col min="12288" max="12288" width="20" style="4" customWidth="1"/>
    <col min="12289" max="12289" width="9.140625" style="4"/>
    <col min="12290" max="12290" width="10.28515625" style="4" bestFit="1" customWidth="1"/>
    <col min="12291" max="12536" width="9.140625" style="4"/>
    <col min="12537" max="12537" width="4" style="4" customWidth="1"/>
    <col min="12538" max="12538" width="29.140625" style="4" customWidth="1"/>
    <col min="12539" max="12539" width="5.85546875" style="4" customWidth="1"/>
    <col min="12540" max="12540" width="7" style="4" customWidth="1"/>
    <col min="12541" max="12541" width="29.28515625" style="4" customWidth="1"/>
    <col min="12542" max="12542" width="26" style="4" customWidth="1"/>
    <col min="12543" max="12543" width="17.42578125" style="4" customWidth="1"/>
    <col min="12544" max="12544" width="20" style="4" customWidth="1"/>
    <col min="12545" max="12545" width="9.140625" style="4"/>
    <col min="12546" max="12546" width="10.28515625" style="4" bestFit="1" customWidth="1"/>
    <col min="12547" max="12792" width="9.140625" style="4"/>
    <col min="12793" max="12793" width="4" style="4" customWidth="1"/>
    <col min="12794" max="12794" width="29.140625" style="4" customWidth="1"/>
    <col min="12795" max="12795" width="5.85546875" style="4" customWidth="1"/>
    <col min="12796" max="12796" width="7" style="4" customWidth="1"/>
    <col min="12797" max="12797" width="29.28515625" style="4" customWidth="1"/>
    <col min="12798" max="12798" width="26" style="4" customWidth="1"/>
    <col min="12799" max="12799" width="17.42578125" style="4" customWidth="1"/>
    <col min="12800" max="12800" width="20" style="4" customWidth="1"/>
    <col min="12801" max="12801" width="9.140625" style="4"/>
    <col min="12802" max="12802" width="10.28515625" style="4" bestFit="1" customWidth="1"/>
    <col min="12803" max="13048" width="9.140625" style="4"/>
    <col min="13049" max="13049" width="4" style="4" customWidth="1"/>
    <col min="13050" max="13050" width="29.140625" style="4" customWidth="1"/>
    <col min="13051" max="13051" width="5.85546875" style="4" customWidth="1"/>
    <col min="13052" max="13052" width="7" style="4" customWidth="1"/>
    <col min="13053" max="13053" width="29.28515625" style="4" customWidth="1"/>
    <col min="13054" max="13054" width="26" style="4" customWidth="1"/>
    <col min="13055" max="13055" width="17.42578125" style="4" customWidth="1"/>
    <col min="13056" max="13056" width="20" style="4" customWidth="1"/>
    <col min="13057" max="13057" width="9.140625" style="4"/>
    <col min="13058" max="13058" width="10.28515625" style="4" bestFit="1" customWidth="1"/>
    <col min="13059" max="13304" width="9.140625" style="4"/>
    <col min="13305" max="13305" width="4" style="4" customWidth="1"/>
    <col min="13306" max="13306" width="29.140625" style="4" customWidth="1"/>
    <col min="13307" max="13307" width="5.85546875" style="4" customWidth="1"/>
    <col min="13308" max="13308" width="7" style="4" customWidth="1"/>
    <col min="13309" max="13309" width="29.28515625" style="4" customWidth="1"/>
    <col min="13310" max="13310" width="26" style="4" customWidth="1"/>
    <col min="13311" max="13311" width="17.42578125" style="4" customWidth="1"/>
    <col min="13312" max="13312" width="20" style="4" customWidth="1"/>
    <col min="13313" max="13313" width="9.140625" style="4"/>
    <col min="13314" max="13314" width="10.28515625" style="4" bestFit="1" customWidth="1"/>
    <col min="13315" max="13560" width="9.140625" style="4"/>
    <col min="13561" max="13561" width="4" style="4" customWidth="1"/>
    <col min="13562" max="13562" width="29.140625" style="4" customWidth="1"/>
    <col min="13563" max="13563" width="5.85546875" style="4" customWidth="1"/>
    <col min="13564" max="13564" width="7" style="4" customWidth="1"/>
    <col min="13565" max="13565" width="29.28515625" style="4" customWidth="1"/>
    <col min="13566" max="13566" width="26" style="4" customWidth="1"/>
    <col min="13567" max="13567" width="17.42578125" style="4" customWidth="1"/>
    <col min="13568" max="13568" width="20" style="4" customWidth="1"/>
    <col min="13569" max="13569" width="9.140625" style="4"/>
    <col min="13570" max="13570" width="10.28515625" style="4" bestFit="1" customWidth="1"/>
    <col min="13571" max="13816" width="9.140625" style="4"/>
    <col min="13817" max="13817" width="4" style="4" customWidth="1"/>
    <col min="13818" max="13818" width="29.140625" style="4" customWidth="1"/>
    <col min="13819" max="13819" width="5.85546875" style="4" customWidth="1"/>
    <col min="13820" max="13820" width="7" style="4" customWidth="1"/>
    <col min="13821" max="13821" width="29.28515625" style="4" customWidth="1"/>
    <col min="13822" max="13822" width="26" style="4" customWidth="1"/>
    <col min="13823" max="13823" width="17.42578125" style="4" customWidth="1"/>
    <col min="13824" max="13824" width="20" style="4" customWidth="1"/>
    <col min="13825" max="13825" width="9.140625" style="4"/>
    <col min="13826" max="13826" width="10.28515625" style="4" bestFit="1" customWidth="1"/>
    <col min="13827" max="14072" width="9.140625" style="4"/>
    <col min="14073" max="14073" width="4" style="4" customWidth="1"/>
    <col min="14074" max="14074" width="29.140625" style="4" customWidth="1"/>
    <col min="14075" max="14075" width="5.85546875" style="4" customWidth="1"/>
    <col min="14076" max="14076" width="7" style="4" customWidth="1"/>
    <col min="14077" max="14077" width="29.28515625" style="4" customWidth="1"/>
    <col min="14078" max="14078" width="26" style="4" customWidth="1"/>
    <col min="14079" max="14079" width="17.42578125" style="4" customWidth="1"/>
    <col min="14080" max="14080" width="20" style="4" customWidth="1"/>
    <col min="14081" max="14081" width="9.140625" style="4"/>
    <col min="14082" max="14082" width="10.28515625" style="4" bestFit="1" customWidth="1"/>
    <col min="14083" max="14328" width="9.140625" style="4"/>
    <col min="14329" max="14329" width="4" style="4" customWidth="1"/>
    <col min="14330" max="14330" width="29.140625" style="4" customWidth="1"/>
    <col min="14331" max="14331" width="5.85546875" style="4" customWidth="1"/>
    <col min="14332" max="14332" width="7" style="4" customWidth="1"/>
    <col min="14333" max="14333" width="29.28515625" style="4" customWidth="1"/>
    <col min="14334" max="14334" width="26" style="4" customWidth="1"/>
    <col min="14335" max="14335" width="17.42578125" style="4" customWidth="1"/>
    <col min="14336" max="14336" width="20" style="4" customWidth="1"/>
    <col min="14337" max="14337" width="9.140625" style="4"/>
    <col min="14338" max="14338" width="10.28515625" style="4" bestFit="1" customWidth="1"/>
    <col min="14339" max="14584" width="9.140625" style="4"/>
    <col min="14585" max="14585" width="4" style="4" customWidth="1"/>
    <col min="14586" max="14586" width="29.140625" style="4" customWidth="1"/>
    <col min="14587" max="14587" width="5.85546875" style="4" customWidth="1"/>
    <col min="14588" max="14588" width="7" style="4" customWidth="1"/>
    <col min="14589" max="14589" width="29.28515625" style="4" customWidth="1"/>
    <col min="14590" max="14590" width="26" style="4" customWidth="1"/>
    <col min="14591" max="14591" width="17.42578125" style="4" customWidth="1"/>
    <col min="14592" max="14592" width="20" style="4" customWidth="1"/>
    <col min="14593" max="14593" width="9.140625" style="4"/>
    <col min="14594" max="14594" width="10.28515625" style="4" bestFit="1" customWidth="1"/>
    <col min="14595" max="14840" width="9.140625" style="4"/>
    <col min="14841" max="14841" width="4" style="4" customWidth="1"/>
    <col min="14842" max="14842" width="29.140625" style="4" customWidth="1"/>
    <col min="14843" max="14843" width="5.85546875" style="4" customWidth="1"/>
    <col min="14844" max="14844" width="7" style="4" customWidth="1"/>
    <col min="14845" max="14845" width="29.28515625" style="4" customWidth="1"/>
    <col min="14846" max="14846" width="26" style="4" customWidth="1"/>
    <col min="14847" max="14847" width="17.42578125" style="4" customWidth="1"/>
    <col min="14848" max="14848" width="20" style="4" customWidth="1"/>
    <col min="14849" max="14849" width="9.140625" style="4"/>
    <col min="14850" max="14850" width="10.28515625" style="4" bestFit="1" customWidth="1"/>
    <col min="14851" max="15096" width="9.140625" style="4"/>
    <col min="15097" max="15097" width="4" style="4" customWidth="1"/>
    <col min="15098" max="15098" width="29.140625" style="4" customWidth="1"/>
    <col min="15099" max="15099" width="5.85546875" style="4" customWidth="1"/>
    <col min="15100" max="15100" width="7" style="4" customWidth="1"/>
    <col min="15101" max="15101" width="29.28515625" style="4" customWidth="1"/>
    <col min="15102" max="15102" width="26" style="4" customWidth="1"/>
    <col min="15103" max="15103" width="17.42578125" style="4" customWidth="1"/>
    <col min="15104" max="15104" width="20" style="4" customWidth="1"/>
    <col min="15105" max="15105" width="9.140625" style="4"/>
    <col min="15106" max="15106" width="10.28515625" style="4" bestFit="1" customWidth="1"/>
    <col min="15107" max="15352" width="9.140625" style="4"/>
    <col min="15353" max="15353" width="4" style="4" customWidth="1"/>
    <col min="15354" max="15354" width="29.140625" style="4" customWidth="1"/>
    <col min="15355" max="15355" width="5.85546875" style="4" customWidth="1"/>
    <col min="15356" max="15356" width="7" style="4" customWidth="1"/>
    <col min="15357" max="15357" width="29.28515625" style="4" customWidth="1"/>
    <col min="15358" max="15358" width="26" style="4" customWidth="1"/>
    <col min="15359" max="15359" width="17.42578125" style="4" customWidth="1"/>
    <col min="15360" max="15360" width="20" style="4" customWidth="1"/>
    <col min="15361" max="15361" width="9.140625" style="4"/>
    <col min="15362" max="15362" width="10.28515625" style="4" bestFit="1" customWidth="1"/>
    <col min="15363" max="15608" width="9.140625" style="4"/>
    <col min="15609" max="15609" width="4" style="4" customWidth="1"/>
    <col min="15610" max="15610" width="29.140625" style="4" customWidth="1"/>
    <col min="15611" max="15611" width="5.85546875" style="4" customWidth="1"/>
    <col min="15612" max="15612" width="7" style="4" customWidth="1"/>
    <col min="15613" max="15613" width="29.28515625" style="4" customWidth="1"/>
    <col min="15614" max="15614" width="26" style="4" customWidth="1"/>
    <col min="15615" max="15615" width="17.42578125" style="4" customWidth="1"/>
    <col min="15616" max="15616" width="20" style="4" customWidth="1"/>
    <col min="15617" max="15617" width="9.140625" style="4"/>
    <col min="15618" max="15618" width="10.28515625" style="4" bestFit="1" customWidth="1"/>
    <col min="15619" max="15864" width="9.140625" style="4"/>
    <col min="15865" max="15865" width="4" style="4" customWidth="1"/>
    <col min="15866" max="15866" width="29.140625" style="4" customWidth="1"/>
    <col min="15867" max="15867" width="5.85546875" style="4" customWidth="1"/>
    <col min="15868" max="15868" width="7" style="4" customWidth="1"/>
    <col min="15869" max="15869" width="29.28515625" style="4" customWidth="1"/>
    <col min="15870" max="15870" width="26" style="4" customWidth="1"/>
    <col min="15871" max="15871" width="17.42578125" style="4" customWidth="1"/>
    <col min="15872" max="15872" width="20" style="4" customWidth="1"/>
    <col min="15873" max="15873" width="9.140625" style="4"/>
    <col min="15874" max="15874" width="10.28515625" style="4" bestFit="1" customWidth="1"/>
    <col min="15875" max="16120" width="9.140625" style="4"/>
    <col min="16121" max="16121" width="4" style="4" customWidth="1"/>
    <col min="16122" max="16122" width="29.140625" style="4" customWidth="1"/>
    <col min="16123" max="16123" width="5.85546875" style="4" customWidth="1"/>
    <col min="16124" max="16124" width="7" style="4" customWidth="1"/>
    <col min="16125" max="16125" width="29.28515625" style="4" customWidth="1"/>
    <col min="16126" max="16126" width="26" style="4" customWidth="1"/>
    <col min="16127" max="16127" width="17.42578125" style="4" customWidth="1"/>
    <col min="16128" max="16128" width="20" style="4" customWidth="1"/>
    <col min="16129" max="16129" width="9.140625" style="4"/>
    <col min="16130" max="16130" width="10.28515625" style="4" bestFit="1" customWidth="1"/>
    <col min="16131" max="16384" width="9.140625" style="4"/>
  </cols>
  <sheetData>
    <row r="1" spans="1:11" x14ac:dyDescent="0.2">
      <c r="A1" s="76"/>
      <c r="B1" s="76"/>
      <c r="C1" s="76"/>
      <c r="D1" s="76"/>
      <c r="E1" s="76"/>
      <c r="F1" s="76"/>
      <c r="G1" s="75" t="s">
        <v>288</v>
      </c>
    </row>
    <row r="2" spans="1:11" hidden="1" x14ac:dyDescent="0.2">
      <c r="A2" s="76"/>
      <c r="B2" s="76"/>
      <c r="C2" s="76"/>
      <c r="D2" s="76"/>
      <c r="E2" s="76"/>
      <c r="F2" s="76"/>
      <c r="G2" s="75" t="s">
        <v>257</v>
      </c>
    </row>
    <row r="3" spans="1:11" x14ac:dyDescent="0.2">
      <c r="A3" s="76"/>
      <c r="B3" s="76"/>
      <c r="C3" s="76"/>
      <c r="D3" s="76"/>
      <c r="E3" s="76"/>
      <c r="F3" s="76"/>
      <c r="G3" s="76"/>
    </row>
    <row r="4" spans="1:11" x14ac:dyDescent="0.2">
      <c r="A4" s="291" t="s">
        <v>210</v>
      </c>
      <c r="B4" s="291"/>
      <c r="C4" s="291"/>
      <c r="D4" s="291"/>
      <c r="E4" s="291"/>
      <c r="F4" s="291"/>
      <c r="G4" s="291"/>
    </row>
    <row r="5" spans="1:11" x14ac:dyDescent="0.2">
      <c r="A5" s="275" t="s">
        <v>268</v>
      </c>
      <c r="B5" s="275"/>
      <c r="C5" s="275"/>
      <c r="D5" s="275"/>
      <c r="E5" s="275"/>
      <c r="F5" s="275"/>
      <c r="G5" s="275"/>
    </row>
    <row r="6" spans="1:11" ht="54" customHeight="1" x14ac:dyDescent="0.2">
      <c r="A6" s="277" t="str">
        <f>'СВОД ПИР'!A12:F12</f>
        <v>«Создание системы распределённой автоматизации в распределительных сетях 10 кВ Шемуршинского РЭС филиала ПАО «Россети Волга» – «Чувашэнерго» (реконструкция ВЛ–10 кВ, установка реклоузеров 10 кВ – 1 шт., установка управляемых разъединителей – 6 шт., дооснащение телеуправления присоединений – 2 шт., организация канала связи – 2 шт.)»</v>
      </c>
      <c r="B6" s="278"/>
      <c r="C6" s="278"/>
      <c r="D6" s="278"/>
      <c r="E6" s="278"/>
      <c r="F6" s="278"/>
      <c r="G6" s="278"/>
    </row>
    <row r="7" spans="1:11" x14ac:dyDescent="0.2">
      <c r="A7" s="63" t="s">
        <v>5</v>
      </c>
      <c r="B7" s="63"/>
      <c r="C7" s="63"/>
      <c r="D7" s="63"/>
      <c r="E7" s="63"/>
      <c r="F7" s="63"/>
      <c r="G7" s="63"/>
    </row>
    <row r="8" spans="1:11" x14ac:dyDescent="0.2">
      <c r="A8" s="77" t="s">
        <v>6</v>
      </c>
      <c r="B8" s="76"/>
      <c r="C8" s="76"/>
      <c r="D8" s="76"/>
      <c r="E8" s="292"/>
      <c r="F8" s="292"/>
      <c r="G8" s="292"/>
    </row>
    <row r="9" spans="1:11" x14ac:dyDescent="0.2">
      <c r="A9" s="63" t="str">
        <f>'[55]Свод ПИР'!A15</f>
        <v xml:space="preserve">Наименование проектной организации: </v>
      </c>
      <c r="B9" s="63"/>
      <c r="C9" s="63"/>
      <c r="D9" s="63"/>
      <c r="E9" s="63"/>
      <c r="F9" s="63"/>
      <c r="G9" s="63"/>
    </row>
    <row r="10" spans="1:11" x14ac:dyDescent="0.2">
      <c r="A10" s="63" t="s">
        <v>267</v>
      </c>
      <c r="B10" s="63"/>
      <c r="C10" s="63"/>
      <c r="D10" s="63"/>
      <c r="E10" s="63"/>
      <c r="F10" s="63"/>
      <c r="G10" s="63"/>
    </row>
    <row r="11" spans="1:11" x14ac:dyDescent="0.2">
      <c r="A11" s="63"/>
      <c r="B11" s="63"/>
      <c r="C11" s="63"/>
      <c r="D11" s="63"/>
      <c r="E11" s="63"/>
      <c r="F11" s="63"/>
      <c r="G11" s="63"/>
    </row>
    <row r="12" spans="1:11" ht="76.5" x14ac:dyDescent="0.2">
      <c r="A12" s="62" t="s">
        <v>1</v>
      </c>
      <c r="B12" s="61" t="s">
        <v>13</v>
      </c>
      <c r="C12" s="61" t="s">
        <v>14</v>
      </c>
      <c r="D12" s="61" t="s">
        <v>15</v>
      </c>
      <c r="E12" s="61" t="s">
        <v>8</v>
      </c>
      <c r="F12" s="61" t="s">
        <v>9</v>
      </c>
      <c r="G12" s="61" t="s">
        <v>10</v>
      </c>
      <c r="K12" s="9"/>
    </row>
    <row r="13" spans="1:11" x14ac:dyDescent="0.2">
      <c r="A13" s="91">
        <v>1</v>
      </c>
      <c r="B13" s="91">
        <v>2</v>
      </c>
      <c r="C13" s="91">
        <v>3</v>
      </c>
      <c r="D13" s="91">
        <v>4</v>
      </c>
      <c r="E13" s="91">
        <v>5</v>
      </c>
      <c r="F13" s="91">
        <v>6</v>
      </c>
      <c r="G13" s="91">
        <v>7</v>
      </c>
    </row>
    <row r="14" spans="1:11" ht="12.75" customHeight="1" x14ac:dyDescent="0.2">
      <c r="A14" s="286" t="s">
        <v>16</v>
      </c>
      <c r="B14" s="287"/>
      <c r="C14" s="287"/>
      <c r="D14" s="287"/>
      <c r="E14" s="287"/>
      <c r="F14" s="287"/>
      <c r="G14" s="288"/>
    </row>
    <row r="15" spans="1:11" ht="89.25" x14ac:dyDescent="0.2">
      <c r="A15" s="95">
        <v>1</v>
      </c>
      <c r="B15" s="96" t="s">
        <v>17</v>
      </c>
      <c r="C15" s="97" t="s">
        <v>18</v>
      </c>
      <c r="D15" s="98">
        <f>450/100</f>
        <v>4.5</v>
      </c>
      <c r="E15" s="99" t="s">
        <v>229</v>
      </c>
      <c r="F15" s="79" t="str">
        <f>"1553*"&amp;D15&amp;"*"&amp;I15</f>
        <v>1553*4,5*0,6</v>
      </c>
      <c r="G15" s="100">
        <f>1553*D15*I15</f>
        <v>4193.0999999999995</v>
      </c>
      <c r="I15" s="4">
        <v>0.6</v>
      </c>
      <c r="J15" s="9"/>
      <c r="K15" s="67"/>
    </row>
    <row r="16" spans="1:11" hidden="1" x14ac:dyDescent="0.2">
      <c r="A16" s="61">
        <v>2</v>
      </c>
      <c r="B16" s="96"/>
      <c r="C16" s="101"/>
      <c r="D16" s="102"/>
      <c r="E16" s="99"/>
      <c r="F16" s="100"/>
      <c r="G16" s="100"/>
    </row>
    <row r="17" spans="1:13" x14ac:dyDescent="0.2">
      <c r="A17" s="103"/>
      <c r="B17" s="104"/>
      <c r="C17" s="104"/>
      <c r="D17" s="104"/>
      <c r="E17" s="289" t="s">
        <v>19</v>
      </c>
      <c r="F17" s="290"/>
      <c r="G17" s="105">
        <f>G15</f>
        <v>4193.0999999999995</v>
      </c>
    </row>
    <row r="18" spans="1:13" x14ac:dyDescent="0.2">
      <c r="A18" s="103"/>
      <c r="B18" s="104"/>
      <c r="C18" s="104"/>
      <c r="D18" s="104"/>
      <c r="E18" s="289" t="s">
        <v>20</v>
      </c>
      <c r="F18" s="290"/>
      <c r="G18" s="105"/>
      <c r="K18" s="9"/>
      <c r="M18" s="9"/>
    </row>
    <row r="19" spans="1:13" ht="38.25" x14ac:dyDescent="0.2">
      <c r="A19" s="106">
        <v>2</v>
      </c>
      <c r="B19" s="79" t="s">
        <v>21</v>
      </c>
      <c r="C19" s="79"/>
      <c r="D19" s="79"/>
      <c r="E19" s="79" t="s">
        <v>22</v>
      </c>
      <c r="F19" s="107" t="str">
        <f>G17&amp;" * 0,1125"</f>
        <v>4193,1 * 0,1125</v>
      </c>
      <c r="G19" s="108">
        <f>G17*0.1125</f>
        <v>471.72374999999994</v>
      </c>
    </row>
    <row r="20" spans="1:13" ht="25.5" x14ac:dyDescent="0.2">
      <c r="A20" s="106">
        <v>3</v>
      </c>
      <c r="B20" s="79" t="s">
        <v>23</v>
      </c>
      <c r="C20" s="79"/>
      <c r="D20" s="79"/>
      <c r="E20" s="79" t="s">
        <v>24</v>
      </c>
      <c r="F20" s="107" t="str">
        <f>(G17+G19)&amp;"* 0,196"</f>
        <v>4664,82375* 0,196</v>
      </c>
      <c r="G20" s="108">
        <f>(G17+G19)*0.196</f>
        <v>914.30545499999994</v>
      </c>
      <c r="L20" s="9"/>
      <c r="M20" s="9"/>
    </row>
    <row r="21" spans="1:13" ht="25.5" x14ac:dyDescent="0.2">
      <c r="A21" s="106">
        <v>4</v>
      </c>
      <c r="B21" s="79" t="s">
        <v>25</v>
      </c>
      <c r="C21" s="79"/>
      <c r="D21" s="79"/>
      <c r="E21" s="109" t="s">
        <v>203</v>
      </c>
      <c r="F21" s="110" t="str">
        <f>(G17+G19)&amp;"* 0,06*2,5"</f>
        <v>4664,82375* 0,06*2,5</v>
      </c>
      <c r="G21" s="108">
        <f>(G17+G19)*0.06*2.5</f>
        <v>699.72356249999984</v>
      </c>
    </row>
    <row r="22" spans="1:13" x14ac:dyDescent="0.2">
      <c r="A22" s="106">
        <v>5</v>
      </c>
      <c r="B22" s="79" t="s">
        <v>26</v>
      </c>
      <c r="C22" s="111"/>
      <c r="D22" s="111"/>
      <c r="E22" s="112" t="s">
        <v>3</v>
      </c>
      <c r="F22" s="110"/>
      <c r="G22" s="113">
        <f>SUM(G17:G21)</f>
        <v>6278.8527674999987</v>
      </c>
    </row>
    <row r="23" spans="1:13" s="13" customFormat="1" ht="16.5" x14ac:dyDescent="0.25">
      <c r="A23" s="114"/>
      <c r="B23" s="115" t="s">
        <v>27</v>
      </c>
      <c r="C23" s="116"/>
      <c r="D23" s="116"/>
      <c r="E23" s="117"/>
      <c r="F23" s="118"/>
      <c r="G23" s="119">
        <f>SUM(G22:G22)</f>
        <v>6278.8527674999987</v>
      </c>
    </row>
    <row r="24" spans="1:13" ht="98.25" customHeight="1" x14ac:dyDescent="0.2">
      <c r="A24" s="103"/>
      <c r="B24" s="120" t="s">
        <v>28</v>
      </c>
      <c r="C24" s="121"/>
      <c r="D24" s="121"/>
      <c r="E24" s="122" t="s">
        <v>208</v>
      </c>
      <c r="F24" s="123">
        <v>6.11</v>
      </c>
      <c r="G24" s="124">
        <f>G23*F24</f>
        <v>38363.790409424997</v>
      </c>
    </row>
    <row r="25" spans="1:13" ht="51" x14ac:dyDescent="0.2">
      <c r="A25" s="103"/>
      <c r="B25" s="120" t="s">
        <v>224</v>
      </c>
      <c r="C25" s="121"/>
      <c r="D25" s="121"/>
      <c r="E25" s="125" t="e">
        <f>#REF!</f>
        <v>#REF!</v>
      </c>
      <c r="F25" s="123"/>
      <c r="G25" s="124">
        <f>ROUND((G24*(100+104.8)/200),2)</f>
        <v>39284.519999999997</v>
      </c>
    </row>
    <row r="26" spans="1:13" x14ac:dyDescent="0.2">
      <c r="A26" s="60"/>
      <c r="B26" s="126" t="s">
        <v>29</v>
      </c>
      <c r="C26" s="99"/>
      <c r="D26" s="99"/>
      <c r="E26" s="127"/>
      <c r="F26" s="126"/>
      <c r="G26" s="128">
        <f>G25</f>
        <v>39284.519999999997</v>
      </c>
    </row>
    <row r="27" spans="1:13" hidden="1" x14ac:dyDescent="0.2">
      <c r="A27" s="129"/>
      <c r="B27" s="129" t="s">
        <v>2</v>
      </c>
      <c r="C27" s="129"/>
      <c r="D27" s="129"/>
      <c r="E27" s="129"/>
      <c r="F27" s="129"/>
      <c r="G27" s="130">
        <f>G26*0.2</f>
        <v>7856.9039999999995</v>
      </c>
    </row>
    <row r="28" spans="1:13" hidden="1" x14ac:dyDescent="0.2">
      <c r="A28" s="129"/>
      <c r="B28" s="131" t="s">
        <v>30</v>
      </c>
      <c r="C28" s="129"/>
      <c r="D28" s="129"/>
      <c r="E28" s="129"/>
      <c r="F28" s="129"/>
      <c r="G28" s="130">
        <f>SUM(G26:G27)</f>
        <v>47141.423999999999</v>
      </c>
    </row>
    <row r="29" spans="1:13" x14ac:dyDescent="0.2">
      <c r="A29" s="76"/>
      <c r="B29" s="76"/>
      <c r="C29" s="93"/>
      <c r="D29" s="76"/>
      <c r="E29" s="76"/>
      <c r="F29" s="76"/>
      <c r="G29" s="76"/>
    </row>
    <row r="30" spans="1:13" x14ac:dyDescent="0.2">
      <c r="A30" s="76"/>
      <c r="B30" s="76"/>
      <c r="C30" s="76"/>
      <c r="D30" s="76"/>
      <c r="E30" s="76"/>
      <c r="F30" s="76"/>
      <c r="G30" s="76"/>
    </row>
    <row r="31" spans="1:13" x14ac:dyDescent="0.2">
      <c r="A31" s="76"/>
      <c r="B31" s="76"/>
      <c r="C31" s="88"/>
      <c r="D31" s="76"/>
      <c r="E31" s="76"/>
      <c r="F31" s="132"/>
      <c r="G31" s="76"/>
    </row>
    <row r="32" spans="1:13" hidden="1" x14ac:dyDescent="0.2">
      <c r="A32" s="76"/>
      <c r="B32" s="76" t="s">
        <v>258</v>
      </c>
      <c r="C32" s="76"/>
      <c r="D32" s="76"/>
      <c r="E32" s="76"/>
      <c r="F32" s="76" t="s">
        <v>259</v>
      </c>
      <c r="G32" s="76"/>
    </row>
    <row r="33" spans="1:7" hidden="1" x14ac:dyDescent="0.2">
      <c r="A33" s="76"/>
      <c r="B33" s="76" t="s">
        <v>260</v>
      </c>
      <c r="C33" s="76"/>
      <c r="D33" s="76"/>
      <c r="E33" s="76"/>
      <c r="F33" s="76" t="s">
        <v>261</v>
      </c>
      <c r="G33" s="76"/>
    </row>
    <row r="34" spans="1:7" hidden="1" x14ac:dyDescent="0.2">
      <c r="A34" s="76"/>
      <c r="B34" s="76" t="s">
        <v>262</v>
      </c>
      <c r="C34" s="76"/>
      <c r="D34" s="76"/>
      <c r="E34" s="76"/>
      <c r="F34" s="76" t="s">
        <v>263</v>
      </c>
      <c r="G34" s="76"/>
    </row>
    <row r="35" spans="1:7" hidden="1" x14ac:dyDescent="0.2">
      <c r="B35" s="76"/>
      <c r="C35" s="76"/>
      <c r="D35" s="76"/>
      <c r="E35" s="76"/>
      <c r="F35" s="76"/>
    </row>
    <row r="36" spans="1:7" hidden="1" x14ac:dyDescent="0.2">
      <c r="B36" s="76" t="s">
        <v>264</v>
      </c>
      <c r="C36" s="76"/>
      <c r="D36" s="76"/>
      <c r="E36" s="76"/>
      <c r="F36" s="76" t="s">
        <v>265</v>
      </c>
    </row>
  </sheetData>
  <mergeCells count="7">
    <mergeCell ref="A14:G14"/>
    <mergeCell ref="E17:F17"/>
    <mergeCell ref="E18:F18"/>
    <mergeCell ref="A4:G4"/>
    <mergeCell ref="A5:G5"/>
    <mergeCell ref="A6:G6"/>
    <mergeCell ref="E8:G8"/>
  </mergeCells>
  <pageMargins left="0.39370078740157483" right="0.39370078740157483" top="0.31496062992125984" bottom="0.31496062992125984" header="0.31496062992125984" footer="0.11811023622047245"/>
  <pageSetup paperSize="9" scale="8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view="pageBreakPreview" zoomScale="120" zoomScaleNormal="100" zoomScaleSheetLayoutView="120" workbookViewId="0">
      <selection activeCell="A32" sqref="A32:XFD36"/>
    </sheetView>
  </sheetViews>
  <sheetFormatPr defaultColWidth="9.140625" defaultRowHeight="12.75" x14ac:dyDescent="0.2"/>
  <cols>
    <col min="1" max="1" width="3.85546875" style="1" customWidth="1"/>
    <col min="2" max="2" width="36.28515625" style="1" customWidth="1"/>
    <col min="3" max="3" width="36.140625" style="1" customWidth="1"/>
    <col min="4" max="4" width="19.5703125" style="1" customWidth="1"/>
    <col min="5" max="5" width="15.5703125" style="1" customWidth="1"/>
    <col min="6" max="6" width="12" style="1" customWidth="1"/>
    <col min="7" max="7" width="12.5703125" style="1" customWidth="1"/>
    <col min="8" max="8" width="11.7109375" style="1" customWidth="1"/>
    <col min="9" max="10" width="9.140625" style="1"/>
    <col min="11" max="11" width="14.7109375" style="1" customWidth="1"/>
    <col min="12" max="16384" width="9.140625" style="1"/>
  </cols>
  <sheetData>
    <row r="1" spans="1:11" x14ac:dyDescent="0.2">
      <c r="A1" s="133"/>
      <c r="B1" s="134"/>
      <c r="C1" s="133"/>
      <c r="D1" s="135"/>
      <c r="E1" s="75" t="s">
        <v>289</v>
      </c>
    </row>
    <row r="2" spans="1:11" hidden="1" x14ac:dyDescent="0.2">
      <c r="A2" s="133"/>
      <c r="B2" s="134"/>
      <c r="C2" s="133"/>
      <c r="D2" s="135"/>
      <c r="E2" s="75" t="s">
        <v>257</v>
      </c>
    </row>
    <row r="3" spans="1:11" x14ac:dyDescent="0.2">
      <c r="A3" s="133"/>
      <c r="B3" s="134"/>
      <c r="C3" s="133"/>
      <c r="D3" s="135"/>
      <c r="E3" s="135"/>
    </row>
    <row r="4" spans="1:11" x14ac:dyDescent="0.2">
      <c r="A4" s="296" t="s">
        <v>211</v>
      </c>
      <c r="B4" s="296"/>
      <c r="C4" s="296"/>
      <c r="D4" s="296"/>
      <c r="E4" s="296"/>
      <c r="F4" s="15"/>
    </row>
    <row r="5" spans="1:11" x14ac:dyDescent="0.2">
      <c r="A5" s="297" t="s">
        <v>4</v>
      </c>
      <c r="B5" s="297"/>
      <c r="C5" s="297"/>
      <c r="D5" s="297"/>
      <c r="E5" s="297"/>
      <c r="F5" s="15"/>
    </row>
    <row r="6" spans="1:11" x14ac:dyDescent="0.2">
      <c r="A6" s="298" t="s">
        <v>204</v>
      </c>
      <c r="B6" s="298"/>
      <c r="C6" s="298"/>
      <c r="D6" s="298"/>
      <c r="E6" s="298"/>
      <c r="F6" s="16"/>
      <c r="G6" s="16"/>
      <c r="H6" s="15"/>
      <c r="I6" s="15"/>
      <c r="J6" s="15"/>
      <c r="K6" s="15"/>
    </row>
    <row r="7" spans="1:11" x14ac:dyDescent="0.2">
      <c r="A7" s="136" t="s">
        <v>5</v>
      </c>
      <c r="B7" s="136"/>
      <c r="C7" s="136"/>
      <c r="D7" s="136"/>
      <c r="E7" s="136"/>
      <c r="F7" s="2"/>
      <c r="G7" s="2"/>
    </row>
    <row r="8" spans="1:11" ht="66.75" customHeight="1" x14ac:dyDescent="0.2">
      <c r="A8" s="137" t="s">
        <v>6</v>
      </c>
      <c r="B8" s="135"/>
      <c r="C8" s="299" t="s">
        <v>287</v>
      </c>
      <c r="D8" s="300"/>
      <c r="E8" s="300"/>
    </row>
    <row r="9" spans="1:11" ht="14.25" x14ac:dyDescent="0.2">
      <c r="A9" s="136" t="s">
        <v>269</v>
      </c>
      <c r="B9" s="136"/>
      <c r="C9" s="136"/>
      <c r="D9" s="136"/>
      <c r="E9" s="136"/>
      <c r="F9" s="2"/>
      <c r="G9" s="2"/>
    </row>
    <row r="10" spans="1:11" x14ac:dyDescent="0.2">
      <c r="A10" s="136" t="s">
        <v>191</v>
      </c>
      <c r="B10" s="136"/>
      <c r="C10" s="136"/>
      <c r="D10" s="136"/>
      <c r="E10" s="136"/>
      <c r="F10" s="2"/>
      <c r="G10" s="2"/>
    </row>
    <row r="11" spans="1:11" ht="63.75" x14ac:dyDescent="0.2">
      <c r="A11" s="138" t="s">
        <v>1</v>
      </c>
      <c r="B11" s="139" t="s">
        <v>7</v>
      </c>
      <c r="C11" s="139" t="s">
        <v>8</v>
      </c>
      <c r="D11" s="139" t="s">
        <v>9</v>
      </c>
      <c r="E11" s="139" t="s">
        <v>10</v>
      </c>
    </row>
    <row r="12" spans="1:11" x14ac:dyDescent="0.2">
      <c r="A12" s="140">
        <v>1</v>
      </c>
      <c r="B12" s="140">
        <v>2</v>
      </c>
      <c r="C12" s="140">
        <v>3</v>
      </c>
      <c r="D12" s="140">
        <v>4</v>
      </c>
      <c r="E12" s="140">
        <v>5</v>
      </c>
      <c r="F12" s="58"/>
    </row>
    <row r="13" spans="1:11" x14ac:dyDescent="0.2">
      <c r="A13" s="301" t="s">
        <v>11</v>
      </c>
      <c r="B13" s="302"/>
      <c r="C13" s="303"/>
      <c r="D13" s="302"/>
      <c r="E13" s="304"/>
      <c r="H13" s="72"/>
    </row>
    <row r="14" spans="1:11" s="66" customFormat="1" ht="38.25" x14ac:dyDescent="0.2">
      <c r="A14" s="141">
        <v>1</v>
      </c>
      <c r="B14" s="59" t="s">
        <v>256</v>
      </c>
      <c r="C14" s="59" t="s">
        <v>250</v>
      </c>
      <c r="D14" s="59" t="s">
        <v>255</v>
      </c>
      <c r="E14" s="142">
        <f>(33000+(39900*(0.4*1+0.6*0.5)*0.45/0.5))</f>
        <v>58137</v>
      </c>
      <c r="F14" s="64">
        <v>0.45</v>
      </c>
      <c r="G14" s="65" t="s">
        <v>192</v>
      </c>
      <c r="H14" s="73"/>
    </row>
    <row r="15" spans="1:11" s="4" customFormat="1" ht="51" x14ac:dyDescent="0.2">
      <c r="A15" s="141">
        <v>2</v>
      </c>
      <c r="B15" s="74" t="s">
        <v>230</v>
      </c>
      <c r="C15" s="59" t="s">
        <v>245</v>
      </c>
      <c r="D15" s="143" t="s">
        <v>251</v>
      </c>
      <c r="E15" s="144">
        <f>2900*6</f>
        <v>17400</v>
      </c>
      <c r="F15" s="69"/>
      <c r="G15" s="70"/>
      <c r="H15" s="9"/>
    </row>
    <row r="16" spans="1:11" s="4" customFormat="1" ht="51" x14ac:dyDescent="0.2">
      <c r="A16" s="141">
        <v>3</v>
      </c>
      <c r="B16" s="74" t="s">
        <v>248</v>
      </c>
      <c r="C16" s="59" t="s">
        <v>252</v>
      </c>
      <c r="D16" s="143" t="s">
        <v>249</v>
      </c>
      <c r="E16" s="144">
        <f>6820*4</f>
        <v>27280</v>
      </c>
      <c r="F16" s="69"/>
      <c r="G16" s="70"/>
      <c r="H16" s="9"/>
    </row>
    <row r="17" spans="1:8" s="4" customFormat="1" ht="63.75" x14ac:dyDescent="0.2">
      <c r="A17" s="141">
        <v>4</v>
      </c>
      <c r="B17" s="74" t="s">
        <v>246</v>
      </c>
      <c r="C17" s="59" t="s">
        <v>253</v>
      </c>
      <c r="D17" s="143" t="s">
        <v>254</v>
      </c>
      <c r="E17" s="144">
        <f>450000*2*0.09966536</f>
        <v>89698.823999999993</v>
      </c>
      <c r="F17" s="69"/>
      <c r="G17" s="70"/>
      <c r="H17" s="9"/>
    </row>
    <row r="18" spans="1:8" s="4" customFormat="1" ht="63.75" x14ac:dyDescent="0.2">
      <c r="A18" s="141">
        <v>5</v>
      </c>
      <c r="B18" s="74" t="s">
        <v>242</v>
      </c>
      <c r="C18" s="59" t="s">
        <v>243</v>
      </c>
      <c r="D18" s="143" t="s">
        <v>244</v>
      </c>
      <c r="E18" s="144">
        <f>58100*2</f>
        <v>116200</v>
      </c>
      <c r="F18" s="69"/>
      <c r="G18" s="70"/>
      <c r="H18" s="9"/>
    </row>
    <row r="19" spans="1:8" s="4" customFormat="1" ht="76.5" x14ac:dyDescent="0.2">
      <c r="A19" s="141">
        <v>6</v>
      </c>
      <c r="B19" s="74" t="s">
        <v>236</v>
      </c>
      <c r="C19" s="59" t="s">
        <v>241</v>
      </c>
      <c r="D19" s="143" t="s">
        <v>247</v>
      </c>
      <c r="E19" s="144">
        <f>33700*1</f>
        <v>33700</v>
      </c>
      <c r="F19" s="69"/>
      <c r="G19" s="70"/>
    </row>
    <row r="20" spans="1:8" s="4" customFormat="1" ht="114.75" x14ac:dyDescent="0.2">
      <c r="A20" s="141">
        <v>7</v>
      </c>
      <c r="B20" s="74" t="s">
        <v>231</v>
      </c>
      <c r="C20" s="59" t="s">
        <v>238</v>
      </c>
      <c r="D20" s="143" t="s">
        <v>237</v>
      </c>
      <c r="E20" s="144">
        <f>21100*1*0.5</f>
        <v>10550</v>
      </c>
      <c r="F20" s="69"/>
      <c r="G20" s="70"/>
    </row>
    <row r="21" spans="1:8" s="4" customFormat="1" x14ac:dyDescent="0.2">
      <c r="A21" s="61"/>
      <c r="B21" s="293" t="s">
        <v>239</v>
      </c>
      <c r="C21" s="294"/>
      <c r="D21" s="294"/>
      <c r="E21" s="144">
        <f>E17</f>
        <v>89698.823999999993</v>
      </c>
      <c r="F21" s="69"/>
      <c r="G21" s="70"/>
    </row>
    <row r="22" spans="1:8" s="19" customFormat="1" x14ac:dyDescent="0.2">
      <c r="A22" s="145"/>
      <c r="B22" s="293" t="s">
        <v>209</v>
      </c>
      <c r="C22" s="294"/>
      <c r="D22" s="294"/>
      <c r="E22" s="146">
        <f>SUM(E14+E15+E16+E18+E19+E20)</f>
        <v>263267</v>
      </c>
      <c r="F22" s="17" t="s">
        <v>205</v>
      </c>
      <c r="G22" s="18">
        <v>6.1</v>
      </c>
    </row>
    <row r="23" spans="1:8" s="71" customFormat="1" ht="26.25" customHeight="1" x14ac:dyDescent="0.2">
      <c r="A23" s="147"/>
      <c r="B23" s="293" t="s">
        <v>240</v>
      </c>
      <c r="C23" s="294"/>
      <c r="D23" s="295"/>
      <c r="E23" s="146">
        <f>E21*6.1</f>
        <v>547162.8263999999</v>
      </c>
      <c r="F23" s="20"/>
      <c r="G23" s="20"/>
    </row>
    <row r="24" spans="1:8" s="19" customFormat="1" ht="26.25" customHeight="1" x14ac:dyDescent="0.2">
      <c r="A24" s="145"/>
      <c r="B24" s="293" t="s">
        <v>220</v>
      </c>
      <c r="C24" s="294"/>
      <c r="D24" s="295"/>
      <c r="E24" s="146">
        <f>ROUND(E22*1.44,2)</f>
        <v>379104.48</v>
      </c>
      <c r="F24" s="68">
        <f>E24/G22</f>
        <v>62148.275409836067</v>
      </c>
      <c r="G24" s="20"/>
    </row>
    <row r="25" spans="1:8" s="19" customFormat="1" x14ac:dyDescent="0.2">
      <c r="A25" s="148"/>
      <c r="B25" s="293" t="s">
        <v>224</v>
      </c>
      <c r="C25" s="294"/>
      <c r="D25" s="149" t="e">
        <f>#REF!</f>
        <v>#REF!</v>
      </c>
      <c r="E25" s="150">
        <f>ROUND(((E23+E24)*(100+104.8)/200),2)</f>
        <v>948497.72</v>
      </c>
      <c r="F25" s="20"/>
      <c r="G25" s="20"/>
    </row>
    <row r="26" spans="1:8" hidden="1" x14ac:dyDescent="0.2">
      <c r="A26" s="151"/>
      <c r="B26" s="152" t="s">
        <v>2</v>
      </c>
      <c r="C26" s="153"/>
      <c r="D26" s="153"/>
      <c r="E26" s="154">
        <f>E25*0.2</f>
        <v>189699.54399999999</v>
      </c>
      <c r="F26" s="21"/>
    </row>
    <row r="27" spans="1:8" hidden="1" x14ac:dyDescent="0.2">
      <c r="A27" s="151"/>
      <c r="B27" s="152" t="s">
        <v>201</v>
      </c>
      <c r="C27" s="153"/>
      <c r="D27" s="153"/>
      <c r="E27" s="154">
        <f>E24+E26</f>
        <v>568804.02399999998</v>
      </c>
      <c r="F27" s="21"/>
    </row>
    <row r="28" spans="1:8" hidden="1" x14ac:dyDescent="0.2">
      <c r="A28" s="155"/>
      <c r="B28" s="156"/>
      <c r="C28" s="157"/>
      <c r="D28" s="157"/>
      <c r="E28" s="158"/>
      <c r="F28" s="21"/>
    </row>
    <row r="29" spans="1:8" x14ac:dyDescent="0.2">
      <c r="A29" s="155"/>
      <c r="B29" s="156"/>
      <c r="C29" s="157"/>
      <c r="D29" s="157"/>
      <c r="E29" s="158"/>
      <c r="F29" s="21"/>
    </row>
    <row r="30" spans="1:8" x14ac:dyDescent="0.2">
      <c r="A30" s="135"/>
      <c r="B30" s="135"/>
      <c r="C30" s="159"/>
      <c r="D30" s="135"/>
      <c r="E30" s="135"/>
    </row>
    <row r="31" spans="1:8" x14ac:dyDescent="0.2">
      <c r="A31" s="135"/>
      <c r="B31" s="135"/>
      <c r="C31" s="135"/>
      <c r="D31" s="135"/>
      <c r="E31" s="135"/>
    </row>
    <row r="32" spans="1:8" hidden="1" x14ac:dyDescent="0.2">
      <c r="A32" s="135"/>
      <c r="B32" s="76" t="s">
        <v>258</v>
      </c>
      <c r="C32" s="76"/>
      <c r="D32" s="76" t="s">
        <v>259</v>
      </c>
    </row>
    <row r="33" spans="1:4" hidden="1" x14ac:dyDescent="0.2">
      <c r="A33" s="135"/>
      <c r="B33" s="76" t="s">
        <v>260</v>
      </c>
      <c r="C33" s="76"/>
      <c r="D33" s="76" t="s">
        <v>261</v>
      </c>
    </row>
    <row r="34" spans="1:4" hidden="1" x14ac:dyDescent="0.2">
      <c r="A34" s="135"/>
      <c r="B34" s="76" t="s">
        <v>262</v>
      </c>
      <c r="C34" s="76"/>
      <c r="D34" s="76" t="s">
        <v>263</v>
      </c>
    </row>
    <row r="35" spans="1:4" hidden="1" x14ac:dyDescent="0.2">
      <c r="A35" s="135"/>
      <c r="B35" s="76"/>
      <c r="C35" s="76"/>
      <c r="D35" s="76"/>
    </row>
    <row r="36" spans="1:4" hidden="1" x14ac:dyDescent="0.2">
      <c r="B36" s="76" t="s">
        <v>264</v>
      </c>
      <c r="C36" s="76"/>
      <c r="D36" s="76" t="s">
        <v>265</v>
      </c>
    </row>
  </sheetData>
  <mergeCells count="10">
    <mergeCell ref="B25:C25"/>
    <mergeCell ref="B22:D22"/>
    <mergeCell ref="B24:D24"/>
    <mergeCell ref="A4:E4"/>
    <mergeCell ref="A5:E5"/>
    <mergeCell ref="A6:E6"/>
    <mergeCell ref="C8:E8"/>
    <mergeCell ref="A13:E13"/>
    <mergeCell ref="B21:D21"/>
    <mergeCell ref="B23:D23"/>
  </mergeCells>
  <pageMargins left="0.39370078740157483" right="0.39370078740157483" top="0.39370078740157483" bottom="0.39370078740157483" header="0.27559055118110237" footer="0.23622047244094491"/>
  <pageSetup paperSize="9" scale="8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view="pageBreakPreview" zoomScale="90" zoomScaleNormal="100" zoomScaleSheetLayoutView="90" workbookViewId="0">
      <selection activeCell="I13" sqref="I13"/>
    </sheetView>
  </sheetViews>
  <sheetFormatPr defaultRowHeight="12.75" x14ac:dyDescent="0.2"/>
  <cols>
    <col min="1" max="1" width="4" style="4" customWidth="1"/>
    <col min="2" max="2" width="39" style="4" customWidth="1"/>
    <col min="3" max="3" width="8.28515625" style="4" customWidth="1"/>
    <col min="4" max="4" width="8.42578125" style="4" customWidth="1"/>
    <col min="5" max="5" width="27" style="4" customWidth="1"/>
    <col min="6" max="6" width="16.5703125" style="4" customWidth="1"/>
    <col min="7" max="7" width="15.140625" style="4" customWidth="1"/>
    <col min="8" max="8" width="2.42578125" style="4" customWidth="1"/>
    <col min="9" max="9" width="9.140625" style="4"/>
    <col min="10" max="10" width="10.28515625" style="4" bestFit="1" customWidth="1"/>
    <col min="11" max="256" width="9.140625" style="4"/>
    <col min="257" max="257" width="4" style="4" customWidth="1"/>
    <col min="258" max="258" width="29.140625" style="4" customWidth="1"/>
    <col min="259" max="259" width="5.85546875" style="4" customWidth="1"/>
    <col min="260" max="260" width="7.140625" style="4" customWidth="1"/>
    <col min="261" max="261" width="29.28515625" style="4" customWidth="1"/>
    <col min="262" max="262" width="25.7109375" style="4" customWidth="1"/>
    <col min="263" max="263" width="21.140625" style="4" customWidth="1"/>
    <col min="264" max="264" width="2.42578125" style="4" customWidth="1"/>
    <col min="265" max="265" width="9.140625" style="4"/>
    <col min="266" max="266" width="10.28515625" style="4" bestFit="1" customWidth="1"/>
    <col min="267" max="512" width="9.140625" style="4"/>
    <col min="513" max="513" width="4" style="4" customWidth="1"/>
    <col min="514" max="514" width="29.140625" style="4" customWidth="1"/>
    <col min="515" max="515" width="5.85546875" style="4" customWidth="1"/>
    <col min="516" max="516" width="7.140625" style="4" customWidth="1"/>
    <col min="517" max="517" width="29.28515625" style="4" customWidth="1"/>
    <col min="518" max="518" width="25.7109375" style="4" customWidth="1"/>
    <col min="519" max="519" width="21.140625" style="4" customWidth="1"/>
    <col min="520" max="520" width="2.42578125" style="4" customWidth="1"/>
    <col min="521" max="521" width="9.140625" style="4"/>
    <col min="522" max="522" width="10.28515625" style="4" bestFit="1" customWidth="1"/>
    <col min="523" max="768" width="9.140625" style="4"/>
    <col min="769" max="769" width="4" style="4" customWidth="1"/>
    <col min="770" max="770" width="29.140625" style="4" customWidth="1"/>
    <col min="771" max="771" width="5.85546875" style="4" customWidth="1"/>
    <col min="772" max="772" width="7.140625" style="4" customWidth="1"/>
    <col min="773" max="773" width="29.28515625" style="4" customWidth="1"/>
    <col min="774" max="774" width="25.7109375" style="4" customWidth="1"/>
    <col min="775" max="775" width="21.140625" style="4" customWidth="1"/>
    <col min="776" max="776" width="2.42578125" style="4" customWidth="1"/>
    <col min="777" max="777" width="9.140625" style="4"/>
    <col min="778" max="778" width="10.28515625" style="4" bestFit="1" customWidth="1"/>
    <col min="779" max="1024" width="9.140625" style="4"/>
    <col min="1025" max="1025" width="4" style="4" customWidth="1"/>
    <col min="1026" max="1026" width="29.140625" style="4" customWidth="1"/>
    <col min="1027" max="1027" width="5.85546875" style="4" customWidth="1"/>
    <col min="1028" max="1028" width="7.140625" style="4" customWidth="1"/>
    <col min="1029" max="1029" width="29.28515625" style="4" customWidth="1"/>
    <col min="1030" max="1030" width="25.7109375" style="4" customWidth="1"/>
    <col min="1031" max="1031" width="21.140625" style="4" customWidth="1"/>
    <col min="1032" max="1032" width="2.42578125" style="4" customWidth="1"/>
    <col min="1033" max="1033" width="9.140625" style="4"/>
    <col min="1034" max="1034" width="10.28515625" style="4" bestFit="1" customWidth="1"/>
    <col min="1035" max="1280" width="9.140625" style="4"/>
    <col min="1281" max="1281" width="4" style="4" customWidth="1"/>
    <col min="1282" max="1282" width="29.140625" style="4" customWidth="1"/>
    <col min="1283" max="1283" width="5.85546875" style="4" customWidth="1"/>
    <col min="1284" max="1284" width="7.140625" style="4" customWidth="1"/>
    <col min="1285" max="1285" width="29.28515625" style="4" customWidth="1"/>
    <col min="1286" max="1286" width="25.7109375" style="4" customWidth="1"/>
    <col min="1287" max="1287" width="21.140625" style="4" customWidth="1"/>
    <col min="1288" max="1288" width="2.42578125" style="4" customWidth="1"/>
    <col min="1289" max="1289" width="9.140625" style="4"/>
    <col min="1290" max="1290" width="10.28515625" style="4" bestFit="1" customWidth="1"/>
    <col min="1291" max="1536" width="9.140625" style="4"/>
    <col min="1537" max="1537" width="4" style="4" customWidth="1"/>
    <col min="1538" max="1538" width="29.140625" style="4" customWidth="1"/>
    <col min="1539" max="1539" width="5.85546875" style="4" customWidth="1"/>
    <col min="1540" max="1540" width="7.140625" style="4" customWidth="1"/>
    <col min="1541" max="1541" width="29.28515625" style="4" customWidth="1"/>
    <col min="1542" max="1542" width="25.7109375" style="4" customWidth="1"/>
    <col min="1543" max="1543" width="21.140625" style="4" customWidth="1"/>
    <col min="1544" max="1544" width="2.42578125" style="4" customWidth="1"/>
    <col min="1545" max="1545" width="9.140625" style="4"/>
    <col min="1546" max="1546" width="10.28515625" style="4" bestFit="1" customWidth="1"/>
    <col min="1547" max="1792" width="9.140625" style="4"/>
    <col min="1793" max="1793" width="4" style="4" customWidth="1"/>
    <col min="1794" max="1794" width="29.140625" style="4" customWidth="1"/>
    <col min="1795" max="1795" width="5.85546875" style="4" customWidth="1"/>
    <col min="1796" max="1796" width="7.140625" style="4" customWidth="1"/>
    <col min="1797" max="1797" width="29.28515625" style="4" customWidth="1"/>
    <col min="1798" max="1798" width="25.7109375" style="4" customWidth="1"/>
    <col min="1799" max="1799" width="21.140625" style="4" customWidth="1"/>
    <col min="1800" max="1800" width="2.42578125" style="4" customWidth="1"/>
    <col min="1801" max="1801" width="9.140625" style="4"/>
    <col min="1802" max="1802" width="10.28515625" style="4" bestFit="1" customWidth="1"/>
    <col min="1803" max="2048" width="9.140625" style="4"/>
    <col min="2049" max="2049" width="4" style="4" customWidth="1"/>
    <col min="2050" max="2050" width="29.140625" style="4" customWidth="1"/>
    <col min="2051" max="2051" width="5.85546875" style="4" customWidth="1"/>
    <col min="2052" max="2052" width="7.140625" style="4" customWidth="1"/>
    <col min="2053" max="2053" width="29.28515625" style="4" customWidth="1"/>
    <col min="2054" max="2054" width="25.7109375" style="4" customWidth="1"/>
    <col min="2055" max="2055" width="21.140625" style="4" customWidth="1"/>
    <col min="2056" max="2056" width="2.42578125" style="4" customWidth="1"/>
    <col min="2057" max="2057" width="9.140625" style="4"/>
    <col min="2058" max="2058" width="10.28515625" style="4" bestFit="1" customWidth="1"/>
    <col min="2059" max="2304" width="9.140625" style="4"/>
    <col min="2305" max="2305" width="4" style="4" customWidth="1"/>
    <col min="2306" max="2306" width="29.140625" style="4" customWidth="1"/>
    <col min="2307" max="2307" width="5.85546875" style="4" customWidth="1"/>
    <col min="2308" max="2308" width="7.140625" style="4" customWidth="1"/>
    <col min="2309" max="2309" width="29.28515625" style="4" customWidth="1"/>
    <col min="2310" max="2310" width="25.7109375" style="4" customWidth="1"/>
    <col min="2311" max="2311" width="21.140625" style="4" customWidth="1"/>
    <col min="2312" max="2312" width="2.42578125" style="4" customWidth="1"/>
    <col min="2313" max="2313" width="9.140625" style="4"/>
    <col min="2314" max="2314" width="10.28515625" style="4" bestFit="1" customWidth="1"/>
    <col min="2315" max="2560" width="9.140625" style="4"/>
    <col min="2561" max="2561" width="4" style="4" customWidth="1"/>
    <col min="2562" max="2562" width="29.140625" style="4" customWidth="1"/>
    <col min="2563" max="2563" width="5.85546875" style="4" customWidth="1"/>
    <col min="2564" max="2564" width="7.140625" style="4" customWidth="1"/>
    <col min="2565" max="2565" width="29.28515625" style="4" customWidth="1"/>
    <col min="2566" max="2566" width="25.7109375" style="4" customWidth="1"/>
    <col min="2567" max="2567" width="21.140625" style="4" customWidth="1"/>
    <col min="2568" max="2568" width="2.42578125" style="4" customWidth="1"/>
    <col min="2569" max="2569" width="9.140625" style="4"/>
    <col min="2570" max="2570" width="10.28515625" style="4" bestFit="1" customWidth="1"/>
    <col min="2571" max="2816" width="9.140625" style="4"/>
    <col min="2817" max="2817" width="4" style="4" customWidth="1"/>
    <col min="2818" max="2818" width="29.140625" style="4" customWidth="1"/>
    <col min="2819" max="2819" width="5.85546875" style="4" customWidth="1"/>
    <col min="2820" max="2820" width="7.140625" style="4" customWidth="1"/>
    <col min="2821" max="2821" width="29.28515625" style="4" customWidth="1"/>
    <col min="2822" max="2822" width="25.7109375" style="4" customWidth="1"/>
    <col min="2823" max="2823" width="21.140625" style="4" customWidth="1"/>
    <col min="2824" max="2824" width="2.42578125" style="4" customWidth="1"/>
    <col min="2825" max="2825" width="9.140625" style="4"/>
    <col min="2826" max="2826" width="10.28515625" style="4" bestFit="1" customWidth="1"/>
    <col min="2827" max="3072" width="9.140625" style="4"/>
    <col min="3073" max="3073" width="4" style="4" customWidth="1"/>
    <col min="3074" max="3074" width="29.140625" style="4" customWidth="1"/>
    <col min="3075" max="3075" width="5.85546875" style="4" customWidth="1"/>
    <col min="3076" max="3076" width="7.140625" style="4" customWidth="1"/>
    <col min="3077" max="3077" width="29.28515625" style="4" customWidth="1"/>
    <col min="3078" max="3078" width="25.7109375" style="4" customWidth="1"/>
    <col min="3079" max="3079" width="21.140625" style="4" customWidth="1"/>
    <col min="3080" max="3080" width="2.42578125" style="4" customWidth="1"/>
    <col min="3081" max="3081" width="9.140625" style="4"/>
    <col min="3082" max="3082" width="10.28515625" style="4" bestFit="1" customWidth="1"/>
    <col min="3083" max="3328" width="9.140625" style="4"/>
    <col min="3329" max="3329" width="4" style="4" customWidth="1"/>
    <col min="3330" max="3330" width="29.140625" style="4" customWidth="1"/>
    <col min="3331" max="3331" width="5.85546875" style="4" customWidth="1"/>
    <col min="3332" max="3332" width="7.140625" style="4" customWidth="1"/>
    <col min="3333" max="3333" width="29.28515625" style="4" customWidth="1"/>
    <col min="3334" max="3334" width="25.7109375" style="4" customWidth="1"/>
    <col min="3335" max="3335" width="21.140625" style="4" customWidth="1"/>
    <col min="3336" max="3336" width="2.42578125" style="4" customWidth="1"/>
    <col min="3337" max="3337" width="9.140625" style="4"/>
    <col min="3338" max="3338" width="10.28515625" style="4" bestFit="1" customWidth="1"/>
    <col min="3339" max="3584" width="9.140625" style="4"/>
    <col min="3585" max="3585" width="4" style="4" customWidth="1"/>
    <col min="3586" max="3586" width="29.140625" style="4" customWidth="1"/>
    <col min="3587" max="3587" width="5.85546875" style="4" customWidth="1"/>
    <col min="3588" max="3588" width="7.140625" style="4" customWidth="1"/>
    <col min="3589" max="3589" width="29.28515625" style="4" customWidth="1"/>
    <col min="3590" max="3590" width="25.7109375" style="4" customWidth="1"/>
    <col min="3591" max="3591" width="21.140625" style="4" customWidth="1"/>
    <col min="3592" max="3592" width="2.42578125" style="4" customWidth="1"/>
    <col min="3593" max="3593" width="9.140625" style="4"/>
    <col min="3594" max="3594" width="10.28515625" style="4" bestFit="1" customWidth="1"/>
    <col min="3595" max="3840" width="9.140625" style="4"/>
    <col min="3841" max="3841" width="4" style="4" customWidth="1"/>
    <col min="3842" max="3842" width="29.140625" style="4" customWidth="1"/>
    <col min="3843" max="3843" width="5.85546875" style="4" customWidth="1"/>
    <col min="3844" max="3844" width="7.140625" style="4" customWidth="1"/>
    <col min="3845" max="3845" width="29.28515625" style="4" customWidth="1"/>
    <col min="3846" max="3846" width="25.7109375" style="4" customWidth="1"/>
    <col min="3847" max="3847" width="21.140625" style="4" customWidth="1"/>
    <col min="3848" max="3848" width="2.42578125" style="4" customWidth="1"/>
    <col min="3849" max="3849" width="9.140625" style="4"/>
    <col min="3850" max="3850" width="10.28515625" style="4" bestFit="1" customWidth="1"/>
    <col min="3851" max="4096" width="9.140625" style="4"/>
    <col min="4097" max="4097" width="4" style="4" customWidth="1"/>
    <col min="4098" max="4098" width="29.140625" style="4" customWidth="1"/>
    <col min="4099" max="4099" width="5.85546875" style="4" customWidth="1"/>
    <col min="4100" max="4100" width="7.140625" style="4" customWidth="1"/>
    <col min="4101" max="4101" width="29.28515625" style="4" customWidth="1"/>
    <col min="4102" max="4102" width="25.7109375" style="4" customWidth="1"/>
    <col min="4103" max="4103" width="21.140625" style="4" customWidth="1"/>
    <col min="4104" max="4104" width="2.42578125" style="4" customWidth="1"/>
    <col min="4105" max="4105" width="9.140625" style="4"/>
    <col min="4106" max="4106" width="10.28515625" style="4" bestFit="1" customWidth="1"/>
    <col min="4107" max="4352" width="9.140625" style="4"/>
    <col min="4353" max="4353" width="4" style="4" customWidth="1"/>
    <col min="4354" max="4354" width="29.140625" style="4" customWidth="1"/>
    <col min="4355" max="4355" width="5.85546875" style="4" customWidth="1"/>
    <col min="4356" max="4356" width="7.140625" style="4" customWidth="1"/>
    <col min="4357" max="4357" width="29.28515625" style="4" customWidth="1"/>
    <col min="4358" max="4358" width="25.7109375" style="4" customWidth="1"/>
    <col min="4359" max="4359" width="21.140625" style="4" customWidth="1"/>
    <col min="4360" max="4360" width="2.42578125" style="4" customWidth="1"/>
    <col min="4361" max="4361" width="9.140625" style="4"/>
    <col min="4362" max="4362" width="10.28515625" style="4" bestFit="1" customWidth="1"/>
    <col min="4363" max="4608" width="9.140625" style="4"/>
    <col min="4609" max="4609" width="4" style="4" customWidth="1"/>
    <col min="4610" max="4610" width="29.140625" style="4" customWidth="1"/>
    <col min="4611" max="4611" width="5.85546875" style="4" customWidth="1"/>
    <col min="4612" max="4612" width="7.140625" style="4" customWidth="1"/>
    <col min="4613" max="4613" width="29.28515625" style="4" customWidth="1"/>
    <col min="4614" max="4614" width="25.7109375" style="4" customWidth="1"/>
    <col min="4615" max="4615" width="21.140625" style="4" customWidth="1"/>
    <col min="4616" max="4616" width="2.42578125" style="4" customWidth="1"/>
    <col min="4617" max="4617" width="9.140625" style="4"/>
    <col min="4618" max="4618" width="10.28515625" style="4" bestFit="1" customWidth="1"/>
    <col min="4619" max="4864" width="9.140625" style="4"/>
    <col min="4865" max="4865" width="4" style="4" customWidth="1"/>
    <col min="4866" max="4866" width="29.140625" style="4" customWidth="1"/>
    <col min="4867" max="4867" width="5.85546875" style="4" customWidth="1"/>
    <col min="4868" max="4868" width="7.140625" style="4" customWidth="1"/>
    <col min="4869" max="4869" width="29.28515625" style="4" customWidth="1"/>
    <col min="4870" max="4870" width="25.7109375" style="4" customWidth="1"/>
    <col min="4871" max="4871" width="21.140625" style="4" customWidth="1"/>
    <col min="4872" max="4872" width="2.42578125" style="4" customWidth="1"/>
    <col min="4873" max="4873" width="9.140625" style="4"/>
    <col min="4874" max="4874" width="10.28515625" style="4" bestFit="1" customWidth="1"/>
    <col min="4875" max="5120" width="9.140625" style="4"/>
    <col min="5121" max="5121" width="4" style="4" customWidth="1"/>
    <col min="5122" max="5122" width="29.140625" style="4" customWidth="1"/>
    <col min="5123" max="5123" width="5.85546875" style="4" customWidth="1"/>
    <col min="5124" max="5124" width="7.140625" style="4" customWidth="1"/>
    <col min="5125" max="5125" width="29.28515625" style="4" customWidth="1"/>
    <col min="5126" max="5126" width="25.7109375" style="4" customWidth="1"/>
    <col min="5127" max="5127" width="21.140625" style="4" customWidth="1"/>
    <col min="5128" max="5128" width="2.42578125" style="4" customWidth="1"/>
    <col min="5129" max="5129" width="9.140625" style="4"/>
    <col min="5130" max="5130" width="10.28515625" style="4" bestFit="1" customWidth="1"/>
    <col min="5131" max="5376" width="9.140625" style="4"/>
    <col min="5377" max="5377" width="4" style="4" customWidth="1"/>
    <col min="5378" max="5378" width="29.140625" style="4" customWidth="1"/>
    <col min="5379" max="5379" width="5.85546875" style="4" customWidth="1"/>
    <col min="5380" max="5380" width="7.140625" style="4" customWidth="1"/>
    <col min="5381" max="5381" width="29.28515625" style="4" customWidth="1"/>
    <col min="5382" max="5382" width="25.7109375" style="4" customWidth="1"/>
    <col min="5383" max="5383" width="21.140625" style="4" customWidth="1"/>
    <col min="5384" max="5384" width="2.42578125" style="4" customWidth="1"/>
    <col min="5385" max="5385" width="9.140625" style="4"/>
    <col min="5386" max="5386" width="10.28515625" style="4" bestFit="1" customWidth="1"/>
    <col min="5387" max="5632" width="9.140625" style="4"/>
    <col min="5633" max="5633" width="4" style="4" customWidth="1"/>
    <col min="5634" max="5634" width="29.140625" style="4" customWidth="1"/>
    <col min="5635" max="5635" width="5.85546875" style="4" customWidth="1"/>
    <col min="5636" max="5636" width="7.140625" style="4" customWidth="1"/>
    <col min="5637" max="5637" width="29.28515625" style="4" customWidth="1"/>
    <col min="5638" max="5638" width="25.7109375" style="4" customWidth="1"/>
    <col min="5639" max="5639" width="21.140625" style="4" customWidth="1"/>
    <col min="5640" max="5640" width="2.42578125" style="4" customWidth="1"/>
    <col min="5641" max="5641" width="9.140625" style="4"/>
    <col min="5642" max="5642" width="10.28515625" style="4" bestFit="1" customWidth="1"/>
    <col min="5643" max="5888" width="9.140625" style="4"/>
    <col min="5889" max="5889" width="4" style="4" customWidth="1"/>
    <col min="5890" max="5890" width="29.140625" style="4" customWidth="1"/>
    <col min="5891" max="5891" width="5.85546875" style="4" customWidth="1"/>
    <col min="5892" max="5892" width="7.140625" style="4" customWidth="1"/>
    <col min="5893" max="5893" width="29.28515625" style="4" customWidth="1"/>
    <col min="5894" max="5894" width="25.7109375" style="4" customWidth="1"/>
    <col min="5895" max="5895" width="21.140625" style="4" customWidth="1"/>
    <col min="5896" max="5896" width="2.42578125" style="4" customWidth="1"/>
    <col min="5897" max="5897" width="9.140625" style="4"/>
    <col min="5898" max="5898" width="10.28515625" style="4" bestFit="1" customWidth="1"/>
    <col min="5899" max="6144" width="9.140625" style="4"/>
    <col min="6145" max="6145" width="4" style="4" customWidth="1"/>
    <col min="6146" max="6146" width="29.140625" style="4" customWidth="1"/>
    <col min="6147" max="6147" width="5.85546875" style="4" customWidth="1"/>
    <col min="6148" max="6148" width="7.140625" style="4" customWidth="1"/>
    <col min="6149" max="6149" width="29.28515625" style="4" customWidth="1"/>
    <col min="6150" max="6150" width="25.7109375" style="4" customWidth="1"/>
    <col min="6151" max="6151" width="21.140625" style="4" customWidth="1"/>
    <col min="6152" max="6152" width="2.42578125" style="4" customWidth="1"/>
    <col min="6153" max="6153" width="9.140625" style="4"/>
    <col min="6154" max="6154" width="10.28515625" style="4" bestFit="1" customWidth="1"/>
    <col min="6155" max="6400" width="9.140625" style="4"/>
    <col min="6401" max="6401" width="4" style="4" customWidth="1"/>
    <col min="6402" max="6402" width="29.140625" style="4" customWidth="1"/>
    <col min="6403" max="6403" width="5.85546875" style="4" customWidth="1"/>
    <col min="6404" max="6404" width="7.140625" style="4" customWidth="1"/>
    <col min="6405" max="6405" width="29.28515625" style="4" customWidth="1"/>
    <col min="6406" max="6406" width="25.7109375" style="4" customWidth="1"/>
    <col min="6407" max="6407" width="21.140625" style="4" customWidth="1"/>
    <col min="6408" max="6408" width="2.42578125" style="4" customWidth="1"/>
    <col min="6409" max="6409" width="9.140625" style="4"/>
    <col min="6410" max="6410" width="10.28515625" style="4" bestFit="1" customWidth="1"/>
    <col min="6411" max="6656" width="9.140625" style="4"/>
    <col min="6657" max="6657" width="4" style="4" customWidth="1"/>
    <col min="6658" max="6658" width="29.140625" style="4" customWidth="1"/>
    <col min="6659" max="6659" width="5.85546875" style="4" customWidth="1"/>
    <col min="6660" max="6660" width="7.140625" style="4" customWidth="1"/>
    <col min="6661" max="6661" width="29.28515625" style="4" customWidth="1"/>
    <col min="6662" max="6662" width="25.7109375" style="4" customWidth="1"/>
    <col min="6663" max="6663" width="21.140625" style="4" customWidth="1"/>
    <col min="6664" max="6664" width="2.42578125" style="4" customWidth="1"/>
    <col min="6665" max="6665" width="9.140625" style="4"/>
    <col min="6666" max="6666" width="10.28515625" style="4" bestFit="1" customWidth="1"/>
    <col min="6667" max="6912" width="9.140625" style="4"/>
    <col min="6913" max="6913" width="4" style="4" customWidth="1"/>
    <col min="6914" max="6914" width="29.140625" style="4" customWidth="1"/>
    <col min="6915" max="6915" width="5.85546875" style="4" customWidth="1"/>
    <col min="6916" max="6916" width="7.140625" style="4" customWidth="1"/>
    <col min="6917" max="6917" width="29.28515625" style="4" customWidth="1"/>
    <col min="6918" max="6918" width="25.7109375" style="4" customWidth="1"/>
    <col min="6919" max="6919" width="21.140625" style="4" customWidth="1"/>
    <col min="6920" max="6920" width="2.42578125" style="4" customWidth="1"/>
    <col min="6921" max="6921" width="9.140625" style="4"/>
    <col min="6922" max="6922" width="10.28515625" style="4" bestFit="1" customWidth="1"/>
    <col min="6923" max="7168" width="9.140625" style="4"/>
    <col min="7169" max="7169" width="4" style="4" customWidth="1"/>
    <col min="7170" max="7170" width="29.140625" style="4" customWidth="1"/>
    <col min="7171" max="7171" width="5.85546875" style="4" customWidth="1"/>
    <col min="7172" max="7172" width="7.140625" style="4" customWidth="1"/>
    <col min="7173" max="7173" width="29.28515625" style="4" customWidth="1"/>
    <col min="7174" max="7174" width="25.7109375" style="4" customWidth="1"/>
    <col min="7175" max="7175" width="21.140625" style="4" customWidth="1"/>
    <col min="7176" max="7176" width="2.42578125" style="4" customWidth="1"/>
    <col min="7177" max="7177" width="9.140625" style="4"/>
    <col min="7178" max="7178" width="10.28515625" style="4" bestFit="1" customWidth="1"/>
    <col min="7179" max="7424" width="9.140625" style="4"/>
    <col min="7425" max="7425" width="4" style="4" customWidth="1"/>
    <col min="7426" max="7426" width="29.140625" style="4" customWidth="1"/>
    <col min="7427" max="7427" width="5.85546875" style="4" customWidth="1"/>
    <col min="7428" max="7428" width="7.140625" style="4" customWidth="1"/>
    <col min="7429" max="7429" width="29.28515625" style="4" customWidth="1"/>
    <col min="7430" max="7430" width="25.7109375" style="4" customWidth="1"/>
    <col min="7431" max="7431" width="21.140625" style="4" customWidth="1"/>
    <col min="7432" max="7432" width="2.42578125" style="4" customWidth="1"/>
    <col min="7433" max="7433" width="9.140625" style="4"/>
    <col min="7434" max="7434" width="10.28515625" style="4" bestFit="1" customWidth="1"/>
    <col min="7435" max="7680" width="9.140625" style="4"/>
    <col min="7681" max="7681" width="4" style="4" customWidth="1"/>
    <col min="7682" max="7682" width="29.140625" style="4" customWidth="1"/>
    <col min="7683" max="7683" width="5.85546875" style="4" customWidth="1"/>
    <col min="7684" max="7684" width="7.140625" style="4" customWidth="1"/>
    <col min="7685" max="7685" width="29.28515625" style="4" customWidth="1"/>
    <col min="7686" max="7686" width="25.7109375" style="4" customWidth="1"/>
    <col min="7687" max="7687" width="21.140625" style="4" customWidth="1"/>
    <col min="7688" max="7688" width="2.42578125" style="4" customWidth="1"/>
    <col min="7689" max="7689" width="9.140625" style="4"/>
    <col min="7690" max="7690" width="10.28515625" style="4" bestFit="1" customWidth="1"/>
    <col min="7691" max="7936" width="9.140625" style="4"/>
    <col min="7937" max="7937" width="4" style="4" customWidth="1"/>
    <col min="7938" max="7938" width="29.140625" style="4" customWidth="1"/>
    <col min="7939" max="7939" width="5.85546875" style="4" customWidth="1"/>
    <col min="7940" max="7940" width="7.140625" style="4" customWidth="1"/>
    <col min="7941" max="7941" width="29.28515625" style="4" customWidth="1"/>
    <col min="7942" max="7942" width="25.7109375" style="4" customWidth="1"/>
    <col min="7943" max="7943" width="21.140625" style="4" customWidth="1"/>
    <col min="7944" max="7944" width="2.42578125" style="4" customWidth="1"/>
    <col min="7945" max="7945" width="9.140625" style="4"/>
    <col min="7946" max="7946" width="10.28515625" style="4" bestFit="1" customWidth="1"/>
    <col min="7947" max="8192" width="9.140625" style="4"/>
    <col min="8193" max="8193" width="4" style="4" customWidth="1"/>
    <col min="8194" max="8194" width="29.140625" style="4" customWidth="1"/>
    <col min="8195" max="8195" width="5.85546875" style="4" customWidth="1"/>
    <col min="8196" max="8196" width="7.140625" style="4" customWidth="1"/>
    <col min="8197" max="8197" width="29.28515625" style="4" customWidth="1"/>
    <col min="8198" max="8198" width="25.7109375" style="4" customWidth="1"/>
    <col min="8199" max="8199" width="21.140625" style="4" customWidth="1"/>
    <col min="8200" max="8200" width="2.42578125" style="4" customWidth="1"/>
    <col min="8201" max="8201" width="9.140625" style="4"/>
    <col min="8202" max="8202" width="10.28515625" style="4" bestFit="1" customWidth="1"/>
    <col min="8203" max="8448" width="9.140625" style="4"/>
    <col min="8449" max="8449" width="4" style="4" customWidth="1"/>
    <col min="8450" max="8450" width="29.140625" style="4" customWidth="1"/>
    <col min="8451" max="8451" width="5.85546875" style="4" customWidth="1"/>
    <col min="8452" max="8452" width="7.140625" style="4" customWidth="1"/>
    <col min="8453" max="8453" width="29.28515625" style="4" customWidth="1"/>
    <col min="8454" max="8454" width="25.7109375" style="4" customWidth="1"/>
    <col min="8455" max="8455" width="21.140625" style="4" customWidth="1"/>
    <col min="8456" max="8456" width="2.42578125" style="4" customWidth="1"/>
    <col min="8457" max="8457" width="9.140625" style="4"/>
    <col min="8458" max="8458" width="10.28515625" style="4" bestFit="1" customWidth="1"/>
    <col min="8459" max="8704" width="9.140625" style="4"/>
    <col min="8705" max="8705" width="4" style="4" customWidth="1"/>
    <col min="8706" max="8706" width="29.140625" style="4" customWidth="1"/>
    <col min="8707" max="8707" width="5.85546875" style="4" customWidth="1"/>
    <col min="8708" max="8708" width="7.140625" style="4" customWidth="1"/>
    <col min="8709" max="8709" width="29.28515625" style="4" customWidth="1"/>
    <col min="8710" max="8710" width="25.7109375" style="4" customWidth="1"/>
    <col min="8711" max="8711" width="21.140625" style="4" customWidth="1"/>
    <col min="8712" max="8712" width="2.42578125" style="4" customWidth="1"/>
    <col min="8713" max="8713" width="9.140625" style="4"/>
    <col min="8714" max="8714" width="10.28515625" style="4" bestFit="1" customWidth="1"/>
    <col min="8715" max="8960" width="9.140625" style="4"/>
    <col min="8961" max="8961" width="4" style="4" customWidth="1"/>
    <col min="8962" max="8962" width="29.140625" style="4" customWidth="1"/>
    <col min="8963" max="8963" width="5.85546875" style="4" customWidth="1"/>
    <col min="8964" max="8964" width="7.140625" style="4" customWidth="1"/>
    <col min="8965" max="8965" width="29.28515625" style="4" customWidth="1"/>
    <col min="8966" max="8966" width="25.7109375" style="4" customWidth="1"/>
    <col min="8967" max="8967" width="21.140625" style="4" customWidth="1"/>
    <col min="8968" max="8968" width="2.42578125" style="4" customWidth="1"/>
    <col min="8969" max="8969" width="9.140625" style="4"/>
    <col min="8970" max="8970" width="10.28515625" style="4" bestFit="1" customWidth="1"/>
    <col min="8971" max="9216" width="9.140625" style="4"/>
    <col min="9217" max="9217" width="4" style="4" customWidth="1"/>
    <col min="9218" max="9218" width="29.140625" style="4" customWidth="1"/>
    <col min="9219" max="9219" width="5.85546875" style="4" customWidth="1"/>
    <col min="9220" max="9220" width="7.140625" style="4" customWidth="1"/>
    <col min="9221" max="9221" width="29.28515625" style="4" customWidth="1"/>
    <col min="9222" max="9222" width="25.7109375" style="4" customWidth="1"/>
    <col min="9223" max="9223" width="21.140625" style="4" customWidth="1"/>
    <col min="9224" max="9224" width="2.42578125" style="4" customWidth="1"/>
    <col min="9225" max="9225" width="9.140625" style="4"/>
    <col min="9226" max="9226" width="10.28515625" style="4" bestFit="1" customWidth="1"/>
    <col min="9227" max="9472" width="9.140625" style="4"/>
    <col min="9473" max="9473" width="4" style="4" customWidth="1"/>
    <col min="9474" max="9474" width="29.140625" style="4" customWidth="1"/>
    <col min="9475" max="9475" width="5.85546875" style="4" customWidth="1"/>
    <col min="9476" max="9476" width="7.140625" style="4" customWidth="1"/>
    <col min="9477" max="9477" width="29.28515625" style="4" customWidth="1"/>
    <col min="9478" max="9478" width="25.7109375" style="4" customWidth="1"/>
    <col min="9479" max="9479" width="21.140625" style="4" customWidth="1"/>
    <col min="9480" max="9480" width="2.42578125" style="4" customWidth="1"/>
    <col min="9481" max="9481" width="9.140625" style="4"/>
    <col min="9482" max="9482" width="10.28515625" style="4" bestFit="1" customWidth="1"/>
    <col min="9483" max="9728" width="9.140625" style="4"/>
    <col min="9729" max="9729" width="4" style="4" customWidth="1"/>
    <col min="9730" max="9730" width="29.140625" style="4" customWidth="1"/>
    <col min="9731" max="9731" width="5.85546875" style="4" customWidth="1"/>
    <col min="9732" max="9732" width="7.140625" style="4" customWidth="1"/>
    <col min="9733" max="9733" width="29.28515625" style="4" customWidth="1"/>
    <col min="9734" max="9734" width="25.7109375" style="4" customWidth="1"/>
    <col min="9735" max="9735" width="21.140625" style="4" customWidth="1"/>
    <col min="9736" max="9736" width="2.42578125" style="4" customWidth="1"/>
    <col min="9737" max="9737" width="9.140625" style="4"/>
    <col min="9738" max="9738" width="10.28515625" style="4" bestFit="1" customWidth="1"/>
    <col min="9739" max="9984" width="9.140625" style="4"/>
    <col min="9985" max="9985" width="4" style="4" customWidth="1"/>
    <col min="9986" max="9986" width="29.140625" style="4" customWidth="1"/>
    <col min="9987" max="9987" width="5.85546875" style="4" customWidth="1"/>
    <col min="9988" max="9988" width="7.140625" style="4" customWidth="1"/>
    <col min="9989" max="9989" width="29.28515625" style="4" customWidth="1"/>
    <col min="9990" max="9990" width="25.7109375" style="4" customWidth="1"/>
    <col min="9991" max="9991" width="21.140625" style="4" customWidth="1"/>
    <col min="9992" max="9992" width="2.42578125" style="4" customWidth="1"/>
    <col min="9993" max="9993" width="9.140625" style="4"/>
    <col min="9994" max="9994" width="10.28515625" style="4" bestFit="1" customWidth="1"/>
    <col min="9995" max="10240" width="9.140625" style="4"/>
    <col min="10241" max="10241" width="4" style="4" customWidth="1"/>
    <col min="10242" max="10242" width="29.140625" style="4" customWidth="1"/>
    <col min="10243" max="10243" width="5.85546875" style="4" customWidth="1"/>
    <col min="10244" max="10244" width="7.140625" style="4" customWidth="1"/>
    <col min="10245" max="10245" width="29.28515625" style="4" customWidth="1"/>
    <col min="10246" max="10246" width="25.7109375" style="4" customWidth="1"/>
    <col min="10247" max="10247" width="21.140625" style="4" customWidth="1"/>
    <col min="10248" max="10248" width="2.42578125" style="4" customWidth="1"/>
    <col min="10249" max="10249" width="9.140625" style="4"/>
    <col min="10250" max="10250" width="10.28515625" style="4" bestFit="1" customWidth="1"/>
    <col min="10251" max="10496" width="9.140625" style="4"/>
    <col min="10497" max="10497" width="4" style="4" customWidth="1"/>
    <col min="10498" max="10498" width="29.140625" style="4" customWidth="1"/>
    <col min="10499" max="10499" width="5.85546875" style="4" customWidth="1"/>
    <col min="10500" max="10500" width="7.140625" style="4" customWidth="1"/>
    <col min="10501" max="10501" width="29.28515625" style="4" customWidth="1"/>
    <col min="10502" max="10502" width="25.7109375" style="4" customWidth="1"/>
    <col min="10503" max="10503" width="21.140625" style="4" customWidth="1"/>
    <col min="10504" max="10504" width="2.42578125" style="4" customWidth="1"/>
    <col min="10505" max="10505" width="9.140625" style="4"/>
    <col min="10506" max="10506" width="10.28515625" style="4" bestFit="1" customWidth="1"/>
    <col min="10507" max="10752" width="9.140625" style="4"/>
    <col min="10753" max="10753" width="4" style="4" customWidth="1"/>
    <col min="10754" max="10754" width="29.140625" style="4" customWidth="1"/>
    <col min="10755" max="10755" width="5.85546875" style="4" customWidth="1"/>
    <col min="10756" max="10756" width="7.140625" style="4" customWidth="1"/>
    <col min="10757" max="10757" width="29.28515625" style="4" customWidth="1"/>
    <col min="10758" max="10758" width="25.7109375" style="4" customWidth="1"/>
    <col min="10759" max="10759" width="21.140625" style="4" customWidth="1"/>
    <col min="10760" max="10760" width="2.42578125" style="4" customWidth="1"/>
    <col min="10761" max="10761" width="9.140625" style="4"/>
    <col min="10762" max="10762" width="10.28515625" style="4" bestFit="1" customWidth="1"/>
    <col min="10763" max="11008" width="9.140625" style="4"/>
    <col min="11009" max="11009" width="4" style="4" customWidth="1"/>
    <col min="11010" max="11010" width="29.140625" style="4" customWidth="1"/>
    <col min="11011" max="11011" width="5.85546875" style="4" customWidth="1"/>
    <col min="11012" max="11012" width="7.140625" style="4" customWidth="1"/>
    <col min="11013" max="11013" width="29.28515625" style="4" customWidth="1"/>
    <col min="11014" max="11014" width="25.7109375" style="4" customWidth="1"/>
    <col min="11015" max="11015" width="21.140625" style="4" customWidth="1"/>
    <col min="11016" max="11016" width="2.42578125" style="4" customWidth="1"/>
    <col min="11017" max="11017" width="9.140625" style="4"/>
    <col min="11018" max="11018" width="10.28515625" style="4" bestFit="1" customWidth="1"/>
    <col min="11019" max="11264" width="9.140625" style="4"/>
    <col min="11265" max="11265" width="4" style="4" customWidth="1"/>
    <col min="11266" max="11266" width="29.140625" style="4" customWidth="1"/>
    <col min="11267" max="11267" width="5.85546875" style="4" customWidth="1"/>
    <col min="11268" max="11268" width="7.140625" style="4" customWidth="1"/>
    <col min="11269" max="11269" width="29.28515625" style="4" customWidth="1"/>
    <col min="11270" max="11270" width="25.7109375" style="4" customWidth="1"/>
    <col min="11271" max="11271" width="21.140625" style="4" customWidth="1"/>
    <col min="11272" max="11272" width="2.42578125" style="4" customWidth="1"/>
    <col min="11273" max="11273" width="9.140625" style="4"/>
    <col min="11274" max="11274" width="10.28515625" style="4" bestFit="1" customWidth="1"/>
    <col min="11275" max="11520" width="9.140625" style="4"/>
    <col min="11521" max="11521" width="4" style="4" customWidth="1"/>
    <col min="11522" max="11522" width="29.140625" style="4" customWidth="1"/>
    <col min="11523" max="11523" width="5.85546875" style="4" customWidth="1"/>
    <col min="11524" max="11524" width="7.140625" style="4" customWidth="1"/>
    <col min="11525" max="11525" width="29.28515625" style="4" customWidth="1"/>
    <col min="11526" max="11526" width="25.7109375" style="4" customWidth="1"/>
    <col min="11527" max="11527" width="21.140625" style="4" customWidth="1"/>
    <col min="11528" max="11528" width="2.42578125" style="4" customWidth="1"/>
    <col min="11529" max="11529" width="9.140625" style="4"/>
    <col min="11530" max="11530" width="10.28515625" style="4" bestFit="1" customWidth="1"/>
    <col min="11531" max="11776" width="9.140625" style="4"/>
    <col min="11777" max="11777" width="4" style="4" customWidth="1"/>
    <col min="11778" max="11778" width="29.140625" style="4" customWidth="1"/>
    <col min="11779" max="11779" width="5.85546875" style="4" customWidth="1"/>
    <col min="11780" max="11780" width="7.140625" style="4" customWidth="1"/>
    <col min="11781" max="11781" width="29.28515625" style="4" customWidth="1"/>
    <col min="11782" max="11782" width="25.7109375" style="4" customWidth="1"/>
    <col min="11783" max="11783" width="21.140625" style="4" customWidth="1"/>
    <col min="11784" max="11784" width="2.42578125" style="4" customWidth="1"/>
    <col min="11785" max="11785" width="9.140625" style="4"/>
    <col min="11786" max="11786" width="10.28515625" style="4" bestFit="1" customWidth="1"/>
    <col min="11787" max="12032" width="9.140625" style="4"/>
    <col min="12033" max="12033" width="4" style="4" customWidth="1"/>
    <col min="12034" max="12034" width="29.140625" style="4" customWidth="1"/>
    <col min="12035" max="12035" width="5.85546875" style="4" customWidth="1"/>
    <col min="12036" max="12036" width="7.140625" style="4" customWidth="1"/>
    <col min="12037" max="12037" width="29.28515625" style="4" customWidth="1"/>
    <col min="12038" max="12038" width="25.7109375" style="4" customWidth="1"/>
    <col min="12039" max="12039" width="21.140625" style="4" customWidth="1"/>
    <col min="12040" max="12040" width="2.42578125" style="4" customWidth="1"/>
    <col min="12041" max="12041" width="9.140625" style="4"/>
    <col min="12042" max="12042" width="10.28515625" style="4" bestFit="1" customWidth="1"/>
    <col min="12043" max="12288" width="9.140625" style="4"/>
    <col min="12289" max="12289" width="4" style="4" customWidth="1"/>
    <col min="12290" max="12290" width="29.140625" style="4" customWidth="1"/>
    <col min="12291" max="12291" width="5.85546875" style="4" customWidth="1"/>
    <col min="12292" max="12292" width="7.140625" style="4" customWidth="1"/>
    <col min="12293" max="12293" width="29.28515625" style="4" customWidth="1"/>
    <col min="12294" max="12294" width="25.7109375" style="4" customWidth="1"/>
    <col min="12295" max="12295" width="21.140625" style="4" customWidth="1"/>
    <col min="12296" max="12296" width="2.42578125" style="4" customWidth="1"/>
    <col min="12297" max="12297" width="9.140625" style="4"/>
    <col min="12298" max="12298" width="10.28515625" style="4" bestFit="1" customWidth="1"/>
    <col min="12299" max="12544" width="9.140625" style="4"/>
    <col min="12545" max="12545" width="4" style="4" customWidth="1"/>
    <col min="12546" max="12546" width="29.140625" style="4" customWidth="1"/>
    <col min="12547" max="12547" width="5.85546875" style="4" customWidth="1"/>
    <col min="12548" max="12548" width="7.140625" style="4" customWidth="1"/>
    <col min="12549" max="12549" width="29.28515625" style="4" customWidth="1"/>
    <col min="12550" max="12550" width="25.7109375" style="4" customWidth="1"/>
    <col min="12551" max="12551" width="21.140625" style="4" customWidth="1"/>
    <col min="12552" max="12552" width="2.42578125" style="4" customWidth="1"/>
    <col min="12553" max="12553" width="9.140625" style="4"/>
    <col min="12554" max="12554" width="10.28515625" style="4" bestFit="1" customWidth="1"/>
    <col min="12555" max="12800" width="9.140625" style="4"/>
    <col min="12801" max="12801" width="4" style="4" customWidth="1"/>
    <col min="12802" max="12802" width="29.140625" style="4" customWidth="1"/>
    <col min="12803" max="12803" width="5.85546875" style="4" customWidth="1"/>
    <col min="12804" max="12804" width="7.140625" style="4" customWidth="1"/>
    <col min="12805" max="12805" width="29.28515625" style="4" customWidth="1"/>
    <col min="12806" max="12806" width="25.7109375" style="4" customWidth="1"/>
    <col min="12807" max="12807" width="21.140625" style="4" customWidth="1"/>
    <col min="12808" max="12808" width="2.42578125" style="4" customWidth="1"/>
    <col min="12809" max="12809" width="9.140625" style="4"/>
    <col min="12810" max="12810" width="10.28515625" style="4" bestFit="1" customWidth="1"/>
    <col min="12811" max="13056" width="9.140625" style="4"/>
    <col min="13057" max="13057" width="4" style="4" customWidth="1"/>
    <col min="13058" max="13058" width="29.140625" style="4" customWidth="1"/>
    <col min="13059" max="13059" width="5.85546875" style="4" customWidth="1"/>
    <col min="13060" max="13060" width="7.140625" style="4" customWidth="1"/>
    <col min="13061" max="13061" width="29.28515625" style="4" customWidth="1"/>
    <col min="13062" max="13062" width="25.7109375" style="4" customWidth="1"/>
    <col min="13063" max="13063" width="21.140625" style="4" customWidth="1"/>
    <col min="13064" max="13064" width="2.42578125" style="4" customWidth="1"/>
    <col min="13065" max="13065" width="9.140625" style="4"/>
    <col min="13066" max="13066" width="10.28515625" style="4" bestFit="1" customWidth="1"/>
    <col min="13067" max="13312" width="9.140625" style="4"/>
    <col min="13313" max="13313" width="4" style="4" customWidth="1"/>
    <col min="13314" max="13314" width="29.140625" style="4" customWidth="1"/>
    <col min="13315" max="13315" width="5.85546875" style="4" customWidth="1"/>
    <col min="13316" max="13316" width="7.140625" style="4" customWidth="1"/>
    <col min="13317" max="13317" width="29.28515625" style="4" customWidth="1"/>
    <col min="13318" max="13318" width="25.7109375" style="4" customWidth="1"/>
    <col min="13319" max="13319" width="21.140625" style="4" customWidth="1"/>
    <col min="13320" max="13320" width="2.42578125" style="4" customWidth="1"/>
    <col min="13321" max="13321" width="9.140625" style="4"/>
    <col min="13322" max="13322" width="10.28515625" style="4" bestFit="1" customWidth="1"/>
    <col min="13323" max="13568" width="9.140625" style="4"/>
    <col min="13569" max="13569" width="4" style="4" customWidth="1"/>
    <col min="13570" max="13570" width="29.140625" style="4" customWidth="1"/>
    <col min="13571" max="13571" width="5.85546875" style="4" customWidth="1"/>
    <col min="13572" max="13572" width="7.140625" style="4" customWidth="1"/>
    <col min="13573" max="13573" width="29.28515625" style="4" customWidth="1"/>
    <col min="13574" max="13574" width="25.7109375" style="4" customWidth="1"/>
    <col min="13575" max="13575" width="21.140625" style="4" customWidth="1"/>
    <col min="13576" max="13576" width="2.42578125" style="4" customWidth="1"/>
    <col min="13577" max="13577" width="9.140625" style="4"/>
    <col min="13578" max="13578" width="10.28515625" style="4" bestFit="1" customWidth="1"/>
    <col min="13579" max="13824" width="9.140625" style="4"/>
    <col min="13825" max="13825" width="4" style="4" customWidth="1"/>
    <col min="13826" max="13826" width="29.140625" style="4" customWidth="1"/>
    <col min="13827" max="13827" width="5.85546875" style="4" customWidth="1"/>
    <col min="13828" max="13828" width="7.140625" style="4" customWidth="1"/>
    <col min="13829" max="13829" width="29.28515625" style="4" customWidth="1"/>
    <col min="13830" max="13830" width="25.7109375" style="4" customWidth="1"/>
    <col min="13831" max="13831" width="21.140625" style="4" customWidth="1"/>
    <col min="13832" max="13832" width="2.42578125" style="4" customWidth="1"/>
    <col min="13833" max="13833" width="9.140625" style="4"/>
    <col min="13834" max="13834" width="10.28515625" style="4" bestFit="1" customWidth="1"/>
    <col min="13835" max="14080" width="9.140625" style="4"/>
    <col min="14081" max="14081" width="4" style="4" customWidth="1"/>
    <col min="14082" max="14082" width="29.140625" style="4" customWidth="1"/>
    <col min="14083" max="14083" width="5.85546875" style="4" customWidth="1"/>
    <col min="14084" max="14084" width="7.140625" style="4" customWidth="1"/>
    <col min="14085" max="14085" width="29.28515625" style="4" customWidth="1"/>
    <col min="14086" max="14086" width="25.7109375" style="4" customWidth="1"/>
    <col min="14087" max="14087" width="21.140625" style="4" customWidth="1"/>
    <col min="14088" max="14088" width="2.42578125" style="4" customWidth="1"/>
    <col min="14089" max="14089" width="9.140625" style="4"/>
    <col min="14090" max="14090" width="10.28515625" style="4" bestFit="1" customWidth="1"/>
    <col min="14091" max="14336" width="9.140625" style="4"/>
    <col min="14337" max="14337" width="4" style="4" customWidth="1"/>
    <col min="14338" max="14338" width="29.140625" style="4" customWidth="1"/>
    <col min="14339" max="14339" width="5.85546875" style="4" customWidth="1"/>
    <col min="14340" max="14340" width="7.140625" style="4" customWidth="1"/>
    <col min="14341" max="14341" width="29.28515625" style="4" customWidth="1"/>
    <col min="14342" max="14342" width="25.7109375" style="4" customWidth="1"/>
    <col min="14343" max="14343" width="21.140625" style="4" customWidth="1"/>
    <col min="14344" max="14344" width="2.42578125" style="4" customWidth="1"/>
    <col min="14345" max="14345" width="9.140625" style="4"/>
    <col min="14346" max="14346" width="10.28515625" style="4" bestFit="1" customWidth="1"/>
    <col min="14347" max="14592" width="9.140625" style="4"/>
    <col min="14593" max="14593" width="4" style="4" customWidth="1"/>
    <col min="14594" max="14594" width="29.140625" style="4" customWidth="1"/>
    <col min="14595" max="14595" width="5.85546875" style="4" customWidth="1"/>
    <col min="14596" max="14596" width="7.140625" style="4" customWidth="1"/>
    <col min="14597" max="14597" width="29.28515625" style="4" customWidth="1"/>
    <col min="14598" max="14598" width="25.7109375" style="4" customWidth="1"/>
    <col min="14599" max="14599" width="21.140625" style="4" customWidth="1"/>
    <col min="14600" max="14600" width="2.42578125" style="4" customWidth="1"/>
    <col min="14601" max="14601" width="9.140625" style="4"/>
    <col min="14602" max="14602" width="10.28515625" style="4" bestFit="1" customWidth="1"/>
    <col min="14603" max="14848" width="9.140625" style="4"/>
    <col min="14849" max="14849" width="4" style="4" customWidth="1"/>
    <col min="14850" max="14850" width="29.140625" style="4" customWidth="1"/>
    <col min="14851" max="14851" width="5.85546875" style="4" customWidth="1"/>
    <col min="14852" max="14852" width="7.140625" style="4" customWidth="1"/>
    <col min="14853" max="14853" width="29.28515625" style="4" customWidth="1"/>
    <col min="14854" max="14854" width="25.7109375" style="4" customWidth="1"/>
    <col min="14855" max="14855" width="21.140625" style="4" customWidth="1"/>
    <col min="14856" max="14856" width="2.42578125" style="4" customWidth="1"/>
    <col min="14857" max="14857" width="9.140625" style="4"/>
    <col min="14858" max="14858" width="10.28515625" style="4" bestFit="1" customWidth="1"/>
    <col min="14859" max="15104" width="9.140625" style="4"/>
    <col min="15105" max="15105" width="4" style="4" customWidth="1"/>
    <col min="15106" max="15106" width="29.140625" style="4" customWidth="1"/>
    <col min="15107" max="15107" width="5.85546875" style="4" customWidth="1"/>
    <col min="15108" max="15108" width="7.140625" style="4" customWidth="1"/>
    <col min="15109" max="15109" width="29.28515625" style="4" customWidth="1"/>
    <col min="15110" max="15110" width="25.7109375" style="4" customWidth="1"/>
    <col min="15111" max="15111" width="21.140625" style="4" customWidth="1"/>
    <col min="15112" max="15112" width="2.42578125" style="4" customWidth="1"/>
    <col min="15113" max="15113" width="9.140625" style="4"/>
    <col min="15114" max="15114" width="10.28515625" style="4" bestFit="1" customWidth="1"/>
    <col min="15115" max="15360" width="9.140625" style="4"/>
    <col min="15361" max="15361" width="4" style="4" customWidth="1"/>
    <col min="15362" max="15362" width="29.140625" style="4" customWidth="1"/>
    <col min="15363" max="15363" width="5.85546875" style="4" customWidth="1"/>
    <col min="15364" max="15364" width="7.140625" style="4" customWidth="1"/>
    <col min="15365" max="15365" width="29.28515625" style="4" customWidth="1"/>
    <col min="15366" max="15366" width="25.7109375" style="4" customWidth="1"/>
    <col min="15367" max="15367" width="21.140625" style="4" customWidth="1"/>
    <col min="15368" max="15368" width="2.42578125" style="4" customWidth="1"/>
    <col min="15369" max="15369" width="9.140625" style="4"/>
    <col min="15370" max="15370" width="10.28515625" style="4" bestFit="1" customWidth="1"/>
    <col min="15371" max="15616" width="9.140625" style="4"/>
    <col min="15617" max="15617" width="4" style="4" customWidth="1"/>
    <col min="15618" max="15618" width="29.140625" style="4" customWidth="1"/>
    <col min="15619" max="15619" width="5.85546875" style="4" customWidth="1"/>
    <col min="15620" max="15620" width="7.140625" style="4" customWidth="1"/>
    <col min="15621" max="15621" width="29.28515625" style="4" customWidth="1"/>
    <col min="15622" max="15622" width="25.7109375" style="4" customWidth="1"/>
    <col min="15623" max="15623" width="21.140625" style="4" customWidth="1"/>
    <col min="15624" max="15624" width="2.42578125" style="4" customWidth="1"/>
    <col min="15625" max="15625" width="9.140625" style="4"/>
    <col min="15626" max="15626" width="10.28515625" style="4" bestFit="1" customWidth="1"/>
    <col min="15627" max="15872" width="9.140625" style="4"/>
    <col min="15873" max="15873" width="4" style="4" customWidth="1"/>
    <col min="15874" max="15874" width="29.140625" style="4" customWidth="1"/>
    <col min="15875" max="15875" width="5.85546875" style="4" customWidth="1"/>
    <col min="15876" max="15876" width="7.140625" style="4" customWidth="1"/>
    <col min="15877" max="15877" width="29.28515625" style="4" customWidth="1"/>
    <col min="15878" max="15878" width="25.7109375" style="4" customWidth="1"/>
    <col min="15879" max="15879" width="21.140625" style="4" customWidth="1"/>
    <col min="15880" max="15880" width="2.42578125" style="4" customWidth="1"/>
    <col min="15881" max="15881" width="9.140625" style="4"/>
    <col min="15882" max="15882" width="10.28515625" style="4" bestFit="1" customWidth="1"/>
    <col min="15883" max="16128" width="9.140625" style="4"/>
    <col min="16129" max="16129" width="4" style="4" customWidth="1"/>
    <col min="16130" max="16130" width="29.140625" style="4" customWidth="1"/>
    <col min="16131" max="16131" width="5.85546875" style="4" customWidth="1"/>
    <col min="16132" max="16132" width="7.140625" style="4" customWidth="1"/>
    <col min="16133" max="16133" width="29.28515625" style="4" customWidth="1"/>
    <col min="16134" max="16134" width="25.7109375" style="4" customWidth="1"/>
    <col min="16135" max="16135" width="21.140625" style="4" customWidth="1"/>
    <col min="16136" max="16136" width="2.42578125" style="4" customWidth="1"/>
    <col min="16137" max="16137" width="9.140625" style="4"/>
    <col min="16138" max="16138" width="10.28515625" style="4" bestFit="1" customWidth="1"/>
    <col min="16139" max="16384" width="9.140625" style="4"/>
  </cols>
  <sheetData>
    <row r="1" spans="1:9" s="11" customFormat="1" x14ac:dyDescent="0.2">
      <c r="A1" s="160"/>
      <c r="B1" s="160"/>
      <c r="C1" s="160"/>
      <c r="D1" s="182"/>
      <c r="E1" s="183"/>
      <c r="F1" s="183"/>
      <c r="G1" s="75" t="s">
        <v>290</v>
      </c>
    </row>
    <row r="2" spans="1:9" s="11" customFormat="1" hidden="1" x14ac:dyDescent="0.2">
      <c r="A2" s="160"/>
      <c r="B2" s="160"/>
      <c r="C2" s="160"/>
      <c r="D2" s="184"/>
      <c r="E2" s="185"/>
      <c r="F2" s="185"/>
      <c r="G2" s="75" t="s">
        <v>257</v>
      </c>
    </row>
    <row r="3" spans="1:9" s="11" customFormat="1" x14ac:dyDescent="0.2">
      <c r="A3" s="160"/>
      <c r="B3" s="160"/>
      <c r="C3" s="160"/>
      <c r="D3" s="184"/>
      <c r="E3" s="185"/>
      <c r="F3" s="185"/>
      <c r="G3" s="185"/>
    </row>
    <row r="4" spans="1:9" x14ac:dyDescent="0.2">
      <c r="A4" s="291" t="s">
        <v>212</v>
      </c>
      <c r="B4" s="291"/>
      <c r="C4" s="291"/>
      <c r="D4" s="291"/>
      <c r="E4" s="291"/>
      <c r="F4" s="291"/>
      <c r="G4" s="291"/>
    </row>
    <row r="5" spans="1:9" x14ac:dyDescent="0.2">
      <c r="A5" s="275" t="s">
        <v>31</v>
      </c>
      <c r="B5" s="275"/>
      <c r="C5" s="275"/>
      <c r="D5" s="275"/>
      <c r="E5" s="275"/>
      <c r="F5" s="275"/>
      <c r="G5" s="275"/>
    </row>
    <row r="6" spans="1:9" ht="47.25" customHeight="1" x14ac:dyDescent="0.2">
      <c r="A6" s="277" t="str">
        <f>'СВОД ПИР'!A12:F12</f>
        <v>«Создание системы распределённой автоматизации в распределительных сетях 10 кВ Шемуршинского РЭС филиала ПАО «Россети Волга» – «Чувашэнерго» (реконструкция ВЛ–10 кВ, установка реклоузеров 10 кВ – 1 шт., установка управляемых разъединителей – 6 шт., дооснащение телеуправления присоединений – 2 шт., организация канала связи – 2 шт.)»</v>
      </c>
      <c r="B6" s="278"/>
      <c r="C6" s="278"/>
      <c r="D6" s="278"/>
      <c r="E6" s="278"/>
      <c r="F6" s="278"/>
      <c r="G6" s="278"/>
      <c r="H6" s="3"/>
      <c r="I6" s="3"/>
    </row>
    <row r="7" spans="1:9" x14ac:dyDescent="0.2">
      <c r="A7" s="63" t="s">
        <v>5</v>
      </c>
      <c r="B7" s="63"/>
      <c r="C7" s="63"/>
      <c r="D7" s="63"/>
      <c r="E7" s="63"/>
      <c r="F7" s="63"/>
      <c r="G7" s="63"/>
    </row>
    <row r="8" spans="1:9" x14ac:dyDescent="0.2">
      <c r="A8" s="77" t="s">
        <v>6</v>
      </c>
      <c r="B8" s="76"/>
      <c r="C8" s="76"/>
      <c r="D8" s="76"/>
      <c r="E8" s="292"/>
      <c r="F8" s="292"/>
      <c r="G8" s="292"/>
    </row>
    <row r="9" spans="1:9" x14ac:dyDescent="0.2">
      <c r="A9" s="63" t="str">
        <f>'[55]Свод ПИР'!A15</f>
        <v xml:space="preserve">Наименование проектной организации: </v>
      </c>
      <c r="B9" s="63"/>
      <c r="C9" s="63"/>
      <c r="D9" s="63"/>
      <c r="E9" s="63"/>
      <c r="F9" s="63"/>
      <c r="G9" s="63"/>
    </row>
    <row r="10" spans="1:9" ht="21" customHeight="1" x14ac:dyDescent="0.2">
      <c r="A10" s="63" t="s">
        <v>267</v>
      </c>
      <c r="B10" s="63"/>
      <c r="C10" s="63"/>
      <c r="D10" s="63"/>
      <c r="E10" s="63"/>
      <c r="F10" s="63"/>
      <c r="G10" s="63"/>
      <c r="H10" s="12"/>
    </row>
    <row r="11" spans="1:9" x14ac:dyDescent="0.2">
      <c r="A11" s="63"/>
      <c r="B11" s="63"/>
      <c r="C11" s="63"/>
      <c r="D11" s="63"/>
      <c r="E11" s="63"/>
      <c r="F11" s="63"/>
      <c r="G11" s="63"/>
    </row>
    <row r="12" spans="1:9" ht="76.5" x14ac:dyDescent="0.2">
      <c r="A12" s="62" t="s">
        <v>1</v>
      </c>
      <c r="B12" s="61" t="s">
        <v>13</v>
      </c>
      <c r="C12" s="61" t="s">
        <v>14</v>
      </c>
      <c r="D12" s="61" t="s">
        <v>15</v>
      </c>
      <c r="E12" s="61" t="s">
        <v>8</v>
      </c>
      <c r="F12" s="61" t="s">
        <v>9</v>
      </c>
      <c r="G12" s="61" t="s">
        <v>10</v>
      </c>
    </row>
    <row r="13" spans="1:9" x14ac:dyDescent="0.2">
      <c r="A13" s="91">
        <v>1</v>
      </c>
      <c r="B13" s="91">
        <v>2</v>
      </c>
      <c r="C13" s="91">
        <v>3</v>
      </c>
      <c r="D13" s="91">
        <v>4</v>
      </c>
      <c r="E13" s="91">
        <v>5</v>
      </c>
      <c r="F13" s="91">
        <v>6</v>
      </c>
      <c r="G13" s="91">
        <v>7</v>
      </c>
    </row>
    <row r="14" spans="1:9" x14ac:dyDescent="0.2">
      <c r="A14" s="286" t="s">
        <v>16</v>
      </c>
      <c r="B14" s="287"/>
      <c r="C14" s="287"/>
      <c r="D14" s="287"/>
      <c r="E14" s="287"/>
      <c r="F14" s="287"/>
      <c r="G14" s="288"/>
    </row>
    <row r="15" spans="1:9" ht="53.25" customHeight="1" x14ac:dyDescent="0.2">
      <c r="A15" s="95">
        <v>1</v>
      </c>
      <c r="B15" s="96" t="s">
        <v>32</v>
      </c>
      <c r="C15" s="101" t="s">
        <v>33</v>
      </c>
      <c r="D15" s="102">
        <f>((ПИР!F14)*22*1000/10000)</f>
        <v>0.99</v>
      </c>
      <c r="E15" s="59" t="s">
        <v>34</v>
      </c>
      <c r="F15" s="109" t="str">
        <f>"1723*"&amp;D15</f>
        <v>1723*0,99</v>
      </c>
      <c r="G15" s="161">
        <f>1723*D15</f>
        <v>1705.77</v>
      </c>
    </row>
    <row r="16" spans="1:9" x14ac:dyDescent="0.2">
      <c r="A16" s="95"/>
      <c r="B16" s="96"/>
      <c r="C16" s="101"/>
      <c r="D16" s="102"/>
      <c r="E16" s="59"/>
      <c r="F16" s="109"/>
      <c r="G16" s="161"/>
    </row>
    <row r="17" spans="1:10" ht="53.25" customHeight="1" x14ac:dyDescent="0.2">
      <c r="A17" s="61">
        <v>2</v>
      </c>
      <c r="B17" s="96" t="s">
        <v>35</v>
      </c>
      <c r="C17" s="101" t="s">
        <v>33</v>
      </c>
      <c r="D17" s="102">
        <f>D15</f>
        <v>0.99</v>
      </c>
      <c r="E17" s="59" t="s">
        <v>36</v>
      </c>
      <c r="F17" s="161" t="str">
        <f>"418*"&amp;D17&amp;"*1,75"</f>
        <v>418*0,99*1,75</v>
      </c>
      <c r="G17" s="100">
        <f>418*D17*1.75</f>
        <v>724.18499999999995</v>
      </c>
      <c r="H17" s="22"/>
    </row>
    <row r="18" spans="1:10" x14ac:dyDescent="0.2">
      <c r="A18" s="162"/>
      <c r="B18" s="163"/>
      <c r="C18" s="164"/>
      <c r="D18" s="102"/>
      <c r="E18" s="122"/>
      <c r="F18" s="165"/>
      <c r="G18" s="100"/>
      <c r="H18" s="22"/>
    </row>
    <row r="19" spans="1:10" x14ac:dyDescent="0.2">
      <c r="A19" s="103"/>
      <c r="B19" s="104"/>
      <c r="C19" s="104"/>
      <c r="D19" s="122"/>
      <c r="E19" s="305" t="s">
        <v>19</v>
      </c>
      <c r="F19" s="306"/>
      <c r="G19" s="105">
        <f>G15</f>
        <v>1705.77</v>
      </c>
    </row>
    <row r="20" spans="1:10" x14ac:dyDescent="0.2">
      <c r="A20" s="103"/>
      <c r="B20" s="104"/>
      <c r="C20" s="104"/>
      <c r="D20" s="122"/>
      <c r="E20" s="305" t="s">
        <v>20</v>
      </c>
      <c r="F20" s="306"/>
      <c r="G20" s="105">
        <f>G17</f>
        <v>724.18499999999995</v>
      </c>
    </row>
    <row r="21" spans="1:10" ht="25.5" x14ac:dyDescent="0.2">
      <c r="A21" s="106">
        <v>3</v>
      </c>
      <c r="B21" s="79" t="s">
        <v>21</v>
      </c>
      <c r="C21" s="79"/>
      <c r="D21" s="109"/>
      <c r="E21" s="109" t="s">
        <v>22</v>
      </c>
      <c r="F21" s="110" t="str">
        <f>G19&amp;" * 0,1125"</f>
        <v>1705,77 * 0,1125</v>
      </c>
      <c r="G21" s="108">
        <f>G19*0.1125</f>
        <v>191.899125</v>
      </c>
    </row>
    <row r="22" spans="1:10" ht="25.5" x14ac:dyDescent="0.2">
      <c r="A22" s="106">
        <v>4</v>
      </c>
      <c r="B22" s="79" t="s">
        <v>23</v>
      </c>
      <c r="C22" s="79"/>
      <c r="D22" s="109"/>
      <c r="E22" s="109" t="s">
        <v>24</v>
      </c>
      <c r="F22" s="110" t="str">
        <f>(G19+G21)&amp;"* 0,196"</f>
        <v>1897,669125* 0,196</v>
      </c>
      <c r="G22" s="108">
        <f>(G19+G21)*0.196</f>
        <v>371.94314850000001</v>
      </c>
      <c r="H22" s="307"/>
    </row>
    <row r="23" spans="1:10" ht="25.5" x14ac:dyDescent="0.2">
      <c r="A23" s="106">
        <v>5</v>
      </c>
      <c r="B23" s="79" t="s">
        <v>25</v>
      </c>
      <c r="C23" s="79"/>
      <c r="D23" s="109"/>
      <c r="E23" s="109" t="s">
        <v>202</v>
      </c>
      <c r="F23" s="110" t="str">
        <f>(G19+G21)&amp;"* 0,06*2,5"</f>
        <v>1897,669125* 0,06*2,5</v>
      </c>
      <c r="G23" s="166">
        <f>(G19+G21)*0.06*2.5</f>
        <v>284.65036874999998</v>
      </c>
      <c r="H23" s="307"/>
    </row>
    <row r="24" spans="1:10" x14ac:dyDescent="0.2">
      <c r="A24" s="106">
        <v>6</v>
      </c>
      <c r="B24" s="79" t="s">
        <v>26</v>
      </c>
      <c r="C24" s="111"/>
      <c r="D24" s="167"/>
      <c r="E24" s="112" t="s">
        <v>3</v>
      </c>
      <c r="F24" s="110"/>
      <c r="G24" s="113">
        <f>SUM(G19:G23)</f>
        <v>3278.4476422499997</v>
      </c>
    </row>
    <row r="25" spans="1:10" s="24" customFormat="1" ht="79.5" customHeight="1" x14ac:dyDescent="0.25">
      <c r="A25" s="168">
        <v>7</v>
      </c>
      <c r="B25" s="169" t="s">
        <v>233</v>
      </c>
      <c r="C25" s="168" t="s">
        <v>37</v>
      </c>
      <c r="D25" s="170">
        <v>1</v>
      </c>
      <c r="E25" s="171" t="s">
        <v>234</v>
      </c>
      <c r="F25" s="170" t="s">
        <v>235</v>
      </c>
      <c r="G25" s="172">
        <f>G24*4%</f>
        <v>131.13790569</v>
      </c>
      <c r="H25" s="23"/>
    </row>
    <row r="26" spans="1:10" s="24" customFormat="1" ht="16.5" x14ac:dyDescent="0.25">
      <c r="A26" s="168">
        <v>8</v>
      </c>
      <c r="B26" s="169" t="s">
        <v>38</v>
      </c>
      <c r="C26" s="168" t="s">
        <v>12</v>
      </c>
      <c r="D26" s="170">
        <v>1</v>
      </c>
      <c r="E26" s="171" t="s">
        <v>39</v>
      </c>
      <c r="F26" s="170" t="s">
        <v>40</v>
      </c>
      <c r="G26" s="173">
        <f>480*D26</f>
        <v>480</v>
      </c>
      <c r="H26" s="25"/>
    </row>
    <row r="27" spans="1:10" s="27" customFormat="1" ht="38.25" x14ac:dyDescent="0.25">
      <c r="A27" s="168">
        <v>9</v>
      </c>
      <c r="B27" s="174" t="s">
        <v>41</v>
      </c>
      <c r="C27" s="175" t="s">
        <v>42</v>
      </c>
      <c r="D27" s="176">
        <v>1</v>
      </c>
      <c r="E27" s="177" t="s">
        <v>43</v>
      </c>
      <c r="F27" s="178" t="s">
        <v>44</v>
      </c>
      <c r="G27" s="179">
        <f>235*D27</f>
        <v>235</v>
      </c>
      <c r="H27" s="26"/>
    </row>
    <row r="28" spans="1:10" s="13" customFormat="1" ht="16.5" x14ac:dyDescent="0.25">
      <c r="A28" s="114"/>
      <c r="B28" s="115" t="s">
        <v>27</v>
      </c>
      <c r="C28" s="116"/>
      <c r="D28" s="116"/>
      <c r="E28" s="117"/>
      <c r="F28" s="118"/>
      <c r="G28" s="119">
        <f>SUM(G24:G27)</f>
        <v>4124.5855479399997</v>
      </c>
      <c r="H28" s="28"/>
      <c r="I28" s="28"/>
    </row>
    <row r="29" spans="1:10" ht="102" x14ac:dyDescent="0.2">
      <c r="A29" s="103"/>
      <c r="B29" s="120" t="s">
        <v>28</v>
      </c>
      <c r="C29" s="121"/>
      <c r="D29" s="180"/>
      <c r="E29" s="122" t="s">
        <v>208</v>
      </c>
      <c r="F29" s="181">
        <v>6.11</v>
      </c>
      <c r="G29" s="124">
        <f>ROUND(G28*F29,2)</f>
        <v>25201.22</v>
      </c>
      <c r="H29" s="10"/>
    </row>
    <row r="30" spans="1:10" ht="25.5" x14ac:dyDescent="0.2">
      <c r="A30" s="103"/>
      <c r="B30" s="120" t="s">
        <v>224</v>
      </c>
      <c r="C30" s="121"/>
      <c r="D30" s="180"/>
      <c r="E30" s="125" t="e">
        <f>#REF!</f>
        <v>#REF!</v>
      </c>
      <c r="F30" s="181"/>
      <c r="G30" s="124">
        <f>ROUND((G29*(100+104.8)/200),2)</f>
        <v>25806.05</v>
      </c>
      <c r="H30" s="10"/>
    </row>
    <row r="31" spans="1:10" x14ac:dyDescent="0.2">
      <c r="A31" s="60"/>
      <c r="B31" s="126" t="s">
        <v>29</v>
      </c>
      <c r="C31" s="99"/>
      <c r="D31" s="99"/>
      <c r="E31" s="127"/>
      <c r="F31" s="126"/>
      <c r="G31" s="128">
        <f>G30</f>
        <v>25806.05</v>
      </c>
      <c r="J31" s="9"/>
    </row>
    <row r="32" spans="1:10" hidden="1" x14ac:dyDescent="0.2">
      <c r="A32" s="129"/>
      <c r="B32" s="129" t="s">
        <v>2</v>
      </c>
      <c r="C32" s="129"/>
      <c r="D32" s="129"/>
      <c r="E32" s="129"/>
      <c r="F32" s="129"/>
      <c r="G32" s="130">
        <f>G31*0.2</f>
        <v>5161.21</v>
      </c>
    </row>
    <row r="33" spans="1:7" hidden="1" x14ac:dyDescent="0.2">
      <c r="A33" s="129"/>
      <c r="B33" s="131" t="s">
        <v>30</v>
      </c>
      <c r="C33" s="129"/>
      <c r="D33" s="129"/>
      <c r="E33" s="129"/>
      <c r="F33" s="129"/>
      <c r="G33" s="130">
        <f>SUM(G31:G32)</f>
        <v>30967.26</v>
      </c>
    </row>
    <row r="34" spans="1:7" x14ac:dyDescent="0.2">
      <c r="A34" s="76"/>
      <c r="B34" s="76"/>
      <c r="C34" s="93"/>
      <c r="D34" s="76"/>
      <c r="E34" s="76"/>
      <c r="F34" s="76"/>
      <c r="G34" s="76"/>
    </row>
    <row r="35" spans="1:7" x14ac:dyDescent="0.2">
      <c r="A35" s="76"/>
      <c r="B35" s="76"/>
      <c r="C35" s="76"/>
      <c r="D35" s="76"/>
      <c r="E35" s="76"/>
      <c r="F35" s="76"/>
      <c r="G35" s="76"/>
    </row>
    <row r="36" spans="1:7" x14ac:dyDescent="0.2">
      <c r="A36" s="76"/>
      <c r="B36" s="76"/>
      <c r="C36" s="94"/>
      <c r="D36" s="94"/>
      <c r="E36" s="76"/>
      <c r="F36" s="76"/>
      <c r="G36" s="76"/>
    </row>
    <row r="37" spans="1:7" hidden="1" x14ac:dyDescent="0.2">
      <c r="A37" s="89"/>
      <c r="B37" s="76" t="s">
        <v>258</v>
      </c>
      <c r="C37" s="76"/>
      <c r="D37" s="76"/>
      <c r="E37" s="76"/>
      <c r="F37" s="76" t="s">
        <v>259</v>
      </c>
      <c r="G37" s="186"/>
    </row>
    <row r="38" spans="1:7" hidden="1" x14ac:dyDescent="0.2">
      <c r="A38" s="89"/>
      <c r="B38" s="76" t="s">
        <v>260</v>
      </c>
      <c r="C38" s="76"/>
      <c r="D38" s="76"/>
      <c r="E38" s="76"/>
      <c r="F38" s="76" t="s">
        <v>261</v>
      </c>
      <c r="G38" s="186"/>
    </row>
    <row r="39" spans="1:7" hidden="1" x14ac:dyDescent="0.2">
      <c r="A39" s="76"/>
      <c r="B39" s="76" t="s">
        <v>262</v>
      </c>
      <c r="C39" s="76"/>
      <c r="D39" s="76"/>
      <c r="E39" s="76"/>
      <c r="F39" s="76" t="s">
        <v>263</v>
      </c>
      <c r="G39" s="76"/>
    </row>
    <row r="40" spans="1:7" hidden="1" x14ac:dyDescent="0.2">
      <c r="A40" s="76"/>
      <c r="B40" s="76"/>
      <c r="C40" s="76"/>
      <c r="D40" s="76"/>
      <c r="E40" s="76"/>
      <c r="F40" s="76"/>
      <c r="G40" s="76"/>
    </row>
    <row r="41" spans="1:7" hidden="1" x14ac:dyDescent="0.2">
      <c r="A41" s="76"/>
      <c r="B41" s="76" t="s">
        <v>264</v>
      </c>
      <c r="C41" s="76"/>
      <c r="D41" s="76"/>
      <c r="E41" s="76"/>
      <c r="F41" s="76" t="s">
        <v>265</v>
      </c>
      <c r="G41" s="76"/>
    </row>
    <row r="42" spans="1:7" x14ac:dyDescent="0.2">
      <c r="A42" s="76"/>
      <c r="B42" s="76"/>
      <c r="C42" s="76"/>
      <c r="D42" s="76"/>
      <c r="E42" s="76"/>
      <c r="F42" s="76"/>
      <c r="G42" s="76"/>
    </row>
  </sheetData>
  <mergeCells count="8">
    <mergeCell ref="E19:F19"/>
    <mergeCell ref="E20:F20"/>
    <mergeCell ref="H22:H23"/>
    <mergeCell ref="A14:G14"/>
    <mergeCell ref="A4:G4"/>
    <mergeCell ref="A5:G5"/>
    <mergeCell ref="A6:G6"/>
    <mergeCell ref="E8:G8"/>
  </mergeCells>
  <pageMargins left="0.39370078740157483" right="0.39370078740157483" top="0.39370078740157483" bottom="0.39370078740157483" header="0.31496062992125984" footer="0.31496062992125984"/>
  <pageSetup paperSize="9" scale="8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C99"/>
  <sheetViews>
    <sheetView view="pageBreakPreview" topLeftCell="A80" zoomScale="80" zoomScaleNormal="100" zoomScaleSheetLayoutView="80" workbookViewId="0">
      <selection activeCell="D91" sqref="D91"/>
    </sheetView>
  </sheetViews>
  <sheetFormatPr defaultRowHeight="15" x14ac:dyDescent="0.2"/>
  <cols>
    <col min="1" max="1" width="3.42578125" style="42" customWidth="1"/>
    <col min="2" max="2" width="12" style="33" customWidth="1"/>
    <col min="3" max="3" width="9.5703125" style="33" customWidth="1"/>
    <col min="4" max="4" width="27.5703125" style="33" customWidth="1"/>
    <col min="5" max="5" width="17.140625" style="44" customWidth="1"/>
    <col min="6" max="6" width="7.28515625" style="33" customWidth="1"/>
    <col min="7" max="7" width="10" style="33" customWidth="1"/>
    <col min="8" max="8" width="19.5703125" style="33" customWidth="1"/>
    <col min="9" max="9" width="15.5703125" style="43" customWidth="1"/>
    <col min="10" max="33" width="9.140625" style="32"/>
    <col min="34" max="256" width="9.140625" style="33"/>
    <col min="257" max="257" width="3.42578125" style="33" customWidth="1"/>
    <col min="258" max="258" width="15" style="33" customWidth="1"/>
    <col min="259" max="259" width="16.28515625" style="33" customWidth="1"/>
    <col min="260" max="260" width="34" style="33" customWidth="1"/>
    <col min="261" max="261" width="23.85546875" style="33" customWidth="1"/>
    <col min="262" max="262" width="18.85546875" style="33" customWidth="1"/>
    <col min="263" max="263" width="10" style="33" customWidth="1"/>
    <col min="264" max="264" width="20.42578125" style="33" customWidth="1"/>
    <col min="265" max="265" width="13" style="33" customWidth="1"/>
    <col min="266" max="512" width="9.140625" style="33"/>
    <col min="513" max="513" width="3.42578125" style="33" customWidth="1"/>
    <col min="514" max="514" width="15" style="33" customWidth="1"/>
    <col min="515" max="515" width="16.28515625" style="33" customWidth="1"/>
    <col min="516" max="516" width="34" style="33" customWidth="1"/>
    <col min="517" max="517" width="23.85546875" style="33" customWidth="1"/>
    <col min="518" max="518" width="18.85546875" style="33" customWidth="1"/>
    <col min="519" max="519" width="10" style="33" customWidth="1"/>
    <col min="520" max="520" width="20.42578125" style="33" customWidth="1"/>
    <col min="521" max="521" width="13" style="33" customWidth="1"/>
    <col min="522" max="768" width="9.140625" style="33"/>
    <col min="769" max="769" width="3.42578125" style="33" customWidth="1"/>
    <col min="770" max="770" width="15" style="33" customWidth="1"/>
    <col min="771" max="771" width="16.28515625" style="33" customWidth="1"/>
    <col min="772" max="772" width="34" style="33" customWidth="1"/>
    <col min="773" max="773" width="23.85546875" style="33" customWidth="1"/>
    <col min="774" max="774" width="18.85546875" style="33" customWidth="1"/>
    <col min="775" max="775" width="10" style="33" customWidth="1"/>
    <col min="776" max="776" width="20.42578125" style="33" customWidth="1"/>
    <col min="777" max="777" width="13" style="33" customWidth="1"/>
    <col min="778" max="1024" width="9.140625" style="33"/>
    <col min="1025" max="1025" width="3.42578125" style="33" customWidth="1"/>
    <col min="1026" max="1026" width="15" style="33" customWidth="1"/>
    <col min="1027" max="1027" width="16.28515625" style="33" customWidth="1"/>
    <col min="1028" max="1028" width="34" style="33" customWidth="1"/>
    <col min="1029" max="1029" width="23.85546875" style="33" customWidth="1"/>
    <col min="1030" max="1030" width="18.85546875" style="33" customWidth="1"/>
    <col min="1031" max="1031" width="10" style="33" customWidth="1"/>
    <col min="1032" max="1032" width="20.42578125" style="33" customWidth="1"/>
    <col min="1033" max="1033" width="13" style="33" customWidth="1"/>
    <col min="1034" max="1280" width="9.140625" style="33"/>
    <col min="1281" max="1281" width="3.42578125" style="33" customWidth="1"/>
    <col min="1282" max="1282" width="15" style="33" customWidth="1"/>
    <col min="1283" max="1283" width="16.28515625" style="33" customWidth="1"/>
    <col min="1284" max="1284" width="34" style="33" customWidth="1"/>
    <col min="1285" max="1285" width="23.85546875" style="33" customWidth="1"/>
    <col min="1286" max="1286" width="18.85546875" style="33" customWidth="1"/>
    <col min="1287" max="1287" width="10" style="33" customWidth="1"/>
    <col min="1288" max="1288" width="20.42578125" style="33" customWidth="1"/>
    <col min="1289" max="1289" width="13" style="33" customWidth="1"/>
    <col min="1290" max="1536" width="9.140625" style="33"/>
    <col min="1537" max="1537" width="3.42578125" style="33" customWidth="1"/>
    <col min="1538" max="1538" width="15" style="33" customWidth="1"/>
    <col min="1539" max="1539" width="16.28515625" style="33" customWidth="1"/>
    <col min="1540" max="1540" width="34" style="33" customWidth="1"/>
    <col min="1541" max="1541" width="23.85546875" style="33" customWidth="1"/>
    <col min="1542" max="1542" width="18.85546875" style="33" customWidth="1"/>
    <col min="1543" max="1543" width="10" style="33" customWidth="1"/>
    <col min="1544" max="1544" width="20.42578125" style="33" customWidth="1"/>
    <col min="1545" max="1545" width="13" style="33" customWidth="1"/>
    <col min="1546" max="1792" width="9.140625" style="33"/>
    <col min="1793" max="1793" width="3.42578125" style="33" customWidth="1"/>
    <col min="1794" max="1794" width="15" style="33" customWidth="1"/>
    <col min="1795" max="1795" width="16.28515625" style="33" customWidth="1"/>
    <col min="1796" max="1796" width="34" style="33" customWidth="1"/>
    <col min="1797" max="1797" width="23.85546875" style="33" customWidth="1"/>
    <col min="1798" max="1798" width="18.85546875" style="33" customWidth="1"/>
    <col min="1799" max="1799" width="10" style="33" customWidth="1"/>
    <col min="1800" max="1800" width="20.42578125" style="33" customWidth="1"/>
    <col min="1801" max="1801" width="13" style="33" customWidth="1"/>
    <col min="1802" max="2048" width="9.140625" style="33"/>
    <col min="2049" max="2049" width="3.42578125" style="33" customWidth="1"/>
    <col min="2050" max="2050" width="15" style="33" customWidth="1"/>
    <col min="2051" max="2051" width="16.28515625" style="33" customWidth="1"/>
    <col min="2052" max="2052" width="34" style="33" customWidth="1"/>
    <col min="2053" max="2053" width="23.85546875" style="33" customWidth="1"/>
    <col min="2054" max="2054" width="18.85546875" style="33" customWidth="1"/>
    <col min="2055" max="2055" width="10" style="33" customWidth="1"/>
    <col min="2056" max="2056" width="20.42578125" style="33" customWidth="1"/>
    <col min="2057" max="2057" width="13" style="33" customWidth="1"/>
    <col min="2058" max="2304" width="9.140625" style="33"/>
    <col min="2305" max="2305" width="3.42578125" style="33" customWidth="1"/>
    <col min="2306" max="2306" width="15" style="33" customWidth="1"/>
    <col min="2307" max="2307" width="16.28515625" style="33" customWidth="1"/>
    <col min="2308" max="2308" width="34" style="33" customWidth="1"/>
    <col min="2309" max="2309" width="23.85546875" style="33" customWidth="1"/>
    <col min="2310" max="2310" width="18.85546875" style="33" customWidth="1"/>
    <col min="2311" max="2311" width="10" style="33" customWidth="1"/>
    <col min="2312" max="2312" width="20.42578125" style="33" customWidth="1"/>
    <col min="2313" max="2313" width="13" style="33" customWidth="1"/>
    <col min="2314" max="2560" width="9.140625" style="33"/>
    <col min="2561" max="2561" width="3.42578125" style="33" customWidth="1"/>
    <col min="2562" max="2562" width="15" style="33" customWidth="1"/>
    <col min="2563" max="2563" width="16.28515625" style="33" customWidth="1"/>
    <col min="2564" max="2564" width="34" style="33" customWidth="1"/>
    <col min="2565" max="2565" width="23.85546875" style="33" customWidth="1"/>
    <col min="2566" max="2566" width="18.85546875" style="33" customWidth="1"/>
    <col min="2567" max="2567" width="10" style="33" customWidth="1"/>
    <col min="2568" max="2568" width="20.42578125" style="33" customWidth="1"/>
    <col min="2569" max="2569" width="13" style="33" customWidth="1"/>
    <col min="2570" max="2816" width="9.140625" style="33"/>
    <col min="2817" max="2817" width="3.42578125" style="33" customWidth="1"/>
    <col min="2818" max="2818" width="15" style="33" customWidth="1"/>
    <col min="2819" max="2819" width="16.28515625" style="33" customWidth="1"/>
    <col min="2820" max="2820" width="34" style="33" customWidth="1"/>
    <col min="2821" max="2821" width="23.85546875" style="33" customWidth="1"/>
    <col min="2822" max="2822" width="18.85546875" style="33" customWidth="1"/>
    <col min="2823" max="2823" width="10" style="33" customWidth="1"/>
    <col min="2824" max="2824" width="20.42578125" style="33" customWidth="1"/>
    <col min="2825" max="2825" width="13" style="33" customWidth="1"/>
    <col min="2826" max="3072" width="9.140625" style="33"/>
    <col min="3073" max="3073" width="3.42578125" style="33" customWidth="1"/>
    <col min="3074" max="3074" width="15" style="33" customWidth="1"/>
    <col min="3075" max="3075" width="16.28515625" style="33" customWidth="1"/>
    <col min="3076" max="3076" width="34" style="33" customWidth="1"/>
    <col min="3077" max="3077" width="23.85546875" style="33" customWidth="1"/>
    <col min="3078" max="3078" width="18.85546875" style="33" customWidth="1"/>
    <col min="3079" max="3079" width="10" style="33" customWidth="1"/>
    <col min="3080" max="3080" width="20.42578125" style="33" customWidth="1"/>
    <col min="3081" max="3081" width="13" style="33" customWidth="1"/>
    <col min="3082" max="3328" width="9.140625" style="33"/>
    <col min="3329" max="3329" width="3.42578125" style="33" customWidth="1"/>
    <col min="3330" max="3330" width="15" style="33" customWidth="1"/>
    <col min="3331" max="3331" width="16.28515625" style="33" customWidth="1"/>
    <col min="3332" max="3332" width="34" style="33" customWidth="1"/>
    <col min="3333" max="3333" width="23.85546875" style="33" customWidth="1"/>
    <col min="3334" max="3334" width="18.85546875" style="33" customWidth="1"/>
    <col min="3335" max="3335" width="10" style="33" customWidth="1"/>
    <col min="3336" max="3336" width="20.42578125" style="33" customWidth="1"/>
    <col min="3337" max="3337" width="13" style="33" customWidth="1"/>
    <col min="3338" max="3584" width="9.140625" style="33"/>
    <col min="3585" max="3585" width="3.42578125" style="33" customWidth="1"/>
    <col min="3586" max="3586" width="15" style="33" customWidth="1"/>
    <col min="3587" max="3587" width="16.28515625" style="33" customWidth="1"/>
    <col min="3588" max="3588" width="34" style="33" customWidth="1"/>
    <col min="3589" max="3589" width="23.85546875" style="33" customWidth="1"/>
    <col min="3590" max="3590" width="18.85546875" style="33" customWidth="1"/>
    <col min="3591" max="3591" width="10" style="33" customWidth="1"/>
    <col min="3592" max="3592" width="20.42578125" style="33" customWidth="1"/>
    <col min="3593" max="3593" width="13" style="33" customWidth="1"/>
    <col min="3594" max="3840" width="9.140625" style="33"/>
    <col min="3841" max="3841" width="3.42578125" style="33" customWidth="1"/>
    <col min="3842" max="3842" width="15" style="33" customWidth="1"/>
    <col min="3843" max="3843" width="16.28515625" style="33" customWidth="1"/>
    <col min="3844" max="3844" width="34" style="33" customWidth="1"/>
    <col min="3845" max="3845" width="23.85546875" style="33" customWidth="1"/>
    <col min="3846" max="3846" width="18.85546875" style="33" customWidth="1"/>
    <col min="3847" max="3847" width="10" style="33" customWidth="1"/>
    <col min="3848" max="3848" width="20.42578125" style="33" customWidth="1"/>
    <col min="3849" max="3849" width="13" style="33" customWidth="1"/>
    <col min="3850" max="4096" width="9.140625" style="33"/>
    <col min="4097" max="4097" width="3.42578125" style="33" customWidth="1"/>
    <col min="4098" max="4098" width="15" style="33" customWidth="1"/>
    <col min="4099" max="4099" width="16.28515625" style="33" customWidth="1"/>
    <col min="4100" max="4100" width="34" style="33" customWidth="1"/>
    <col min="4101" max="4101" width="23.85546875" style="33" customWidth="1"/>
    <col min="4102" max="4102" width="18.85546875" style="33" customWidth="1"/>
    <col min="4103" max="4103" width="10" style="33" customWidth="1"/>
    <col min="4104" max="4104" width="20.42578125" style="33" customWidth="1"/>
    <col min="4105" max="4105" width="13" style="33" customWidth="1"/>
    <col min="4106" max="4352" width="9.140625" style="33"/>
    <col min="4353" max="4353" width="3.42578125" style="33" customWidth="1"/>
    <col min="4354" max="4354" width="15" style="33" customWidth="1"/>
    <col min="4355" max="4355" width="16.28515625" style="33" customWidth="1"/>
    <col min="4356" max="4356" width="34" style="33" customWidth="1"/>
    <col min="4357" max="4357" width="23.85546875" style="33" customWidth="1"/>
    <col min="4358" max="4358" width="18.85546875" style="33" customWidth="1"/>
    <col min="4359" max="4359" width="10" style="33" customWidth="1"/>
    <col min="4360" max="4360" width="20.42578125" style="33" customWidth="1"/>
    <col min="4361" max="4361" width="13" style="33" customWidth="1"/>
    <col min="4362" max="4608" width="9.140625" style="33"/>
    <col min="4609" max="4609" width="3.42578125" style="33" customWidth="1"/>
    <col min="4610" max="4610" width="15" style="33" customWidth="1"/>
    <col min="4611" max="4611" width="16.28515625" style="33" customWidth="1"/>
    <col min="4612" max="4612" width="34" style="33" customWidth="1"/>
    <col min="4613" max="4613" width="23.85546875" style="33" customWidth="1"/>
    <col min="4614" max="4614" width="18.85546875" style="33" customWidth="1"/>
    <col min="4615" max="4615" width="10" style="33" customWidth="1"/>
    <col min="4616" max="4616" width="20.42578125" style="33" customWidth="1"/>
    <col min="4617" max="4617" width="13" style="33" customWidth="1"/>
    <col min="4618" max="4864" width="9.140625" style="33"/>
    <col min="4865" max="4865" width="3.42578125" style="33" customWidth="1"/>
    <col min="4866" max="4866" width="15" style="33" customWidth="1"/>
    <col min="4867" max="4867" width="16.28515625" style="33" customWidth="1"/>
    <col min="4868" max="4868" width="34" style="33" customWidth="1"/>
    <col min="4869" max="4869" width="23.85546875" style="33" customWidth="1"/>
    <col min="4870" max="4870" width="18.85546875" style="33" customWidth="1"/>
    <col min="4871" max="4871" width="10" style="33" customWidth="1"/>
    <col min="4872" max="4872" width="20.42578125" style="33" customWidth="1"/>
    <col min="4873" max="4873" width="13" style="33" customWidth="1"/>
    <col min="4874" max="5120" width="9.140625" style="33"/>
    <col min="5121" max="5121" width="3.42578125" style="33" customWidth="1"/>
    <col min="5122" max="5122" width="15" style="33" customWidth="1"/>
    <col min="5123" max="5123" width="16.28515625" style="33" customWidth="1"/>
    <col min="5124" max="5124" width="34" style="33" customWidth="1"/>
    <col min="5125" max="5125" width="23.85546875" style="33" customWidth="1"/>
    <col min="5126" max="5126" width="18.85546875" style="33" customWidth="1"/>
    <col min="5127" max="5127" width="10" style="33" customWidth="1"/>
    <col min="5128" max="5128" width="20.42578125" style="33" customWidth="1"/>
    <col min="5129" max="5129" width="13" style="33" customWidth="1"/>
    <col min="5130" max="5376" width="9.140625" style="33"/>
    <col min="5377" max="5377" width="3.42578125" style="33" customWidth="1"/>
    <col min="5378" max="5378" width="15" style="33" customWidth="1"/>
    <col min="5379" max="5379" width="16.28515625" style="33" customWidth="1"/>
    <col min="5380" max="5380" width="34" style="33" customWidth="1"/>
    <col min="5381" max="5381" width="23.85546875" style="33" customWidth="1"/>
    <col min="5382" max="5382" width="18.85546875" style="33" customWidth="1"/>
    <col min="5383" max="5383" width="10" style="33" customWidth="1"/>
    <col min="5384" max="5384" width="20.42578125" style="33" customWidth="1"/>
    <col min="5385" max="5385" width="13" style="33" customWidth="1"/>
    <col min="5386" max="5632" width="9.140625" style="33"/>
    <col min="5633" max="5633" width="3.42578125" style="33" customWidth="1"/>
    <col min="5634" max="5634" width="15" style="33" customWidth="1"/>
    <col min="5635" max="5635" width="16.28515625" style="33" customWidth="1"/>
    <col min="5636" max="5636" width="34" style="33" customWidth="1"/>
    <col min="5637" max="5637" width="23.85546875" style="33" customWidth="1"/>
    <col min="5638" max="5638" width="18.85546875" style="33" customWidth="1"/>
    <col min="5639" max="5639" width="10" style="33" customWidth="1"/>
    <col min="5640" max="5640" width="20.42578125" style="33" customWidth="1"/>
    <col min="5641" max="5641" width="13" style="33" customWidth="1"/>
    <col min="5642" max="5888" width="9.140625" style="33"/>
    <col min="5889" max="5889" width="3.42578125" style="33" customWidth="1"/>
    <col min="5890" max="5890" width="15" style="33" customWidth="1"/>
    <col min="5891" max="5891" width="16.28515625" style="33" customWidth="1"/>
    <col min="5892" max="5892" width="34" style="33" customWidth="1"/>
    <col min="5893" max="5893" width="23.85546875" style="33" customWidth="1"/>
    <col min="5894" max="5894" width="18.85546875" style="33" customWidth="1"/>
    <col min="5895" max="5895" width="10" style="33" customWidth="1"/>
    <col min="5896" max="5896" width="20.42578125" style="33" customWidth="1"/>
    <col min="5897" max="5897" width="13" style="33" customWidth="1"/>
    <col min="5898" max="6144" width="9.140625" style="33"/>
    <col min="6145" max="6145" width="3.42578125" style="33" customWidth="1"/>
    <col min="6146" max="6146" width="15" style="33" customWidth="1"/>
    <col min="6147" max="6147" width="16.28515625" style="33" customWidth="1"/>
    <col min="6148" max="6148" width="34" style="33" customWidth="1"/>
    <col min="6149" max="6149" width="23.85546875" style="33" customWidth="1"/>
    <col min="6150" max="6150" width="18.85546875" style="33" customWidth="1"/>
    <col min="6151" max="6151" width="10" style="33" customWidth="1"/>
    <col min="6152" max="6152" width="20.42578125" style="33" customWidth="1"/>
    <col min="6153" max="6153" width="13" style="33" customWidth="1"/>
    <col min="6154" max="6400" width="9.140625" style="33"/>
    <col min="6401" max="6401" width="3.42578125" style="33" customWidth="1"/>
    <col min="6402" max="6402" width="15" style="33" customWidth="1"/>
    <col min="6403" max="6403" width="16.28515625" style="33" customWidth="1"/>
    <col min="6404" max="6404" width="34" style="33" customWidth="1"/>
    <col min="6405" max="6405" width="23.85546875" style="33" customWidth="1"/>
    <col min="6406" max="6406" width="18.85546875" style="33" customWidth="1"/>
    <col min="6407" max="6407" width="10" style="33" customWidth="1"/>
    <col min="6408" max="6408" width="20.42578125" style="33" customWidth="1"/>
    <col min="6409" max="6409" width="13" style="33" customWidth="1"/>
    <col min="6410" max="6656" width="9.140625" style="33"/>
    <col min="6657" max="6657" width="3.42578125" style="33" customWidth="1"/>
    <col min="6658" max="6658" width="15" style="33" customWidth="1"/>
    <col min="6659" max="6659" width="16.28515625" style="33" customWidth="1"/>
    <col min="6660" max="6660" width="34" style="33" customWidth="1"/>
    <col min="6661" max="6661" width="23.85546875" style="33" customWidth="1"/>
    <col min="6662" max="6662" width="18.85546875" style="33" customWidth="1"/>
    <col min="6663" max="6663" width="10" style="33" customWidth="1"/>
    <col min="6664" max="6664" width="20.42578125" style="33" customWidth="1"/>
    <col min="6665" max="6665" width="13" style="33" customWidth="1"/>
    <col min="6666" max="6912" width="9.140625" style="33"/>
    <col min="6913" max="6913" width="3.42578125" style="33" customWidth="1"/>
    <col min="6914" max="6914" width="15" style="33" customWidth="1"/>
    <col min="6915" max="6915" width="16.28515625" style="33" customWidth="1"/>
    <col min="6916" max="6916" width="34" style="33" customWidth="1"/>
    <col min="6917" max="6917" width="23.85546875" style="33" customWidth="1"/>
    <col min="6918" max="6918" width="18.85546875" style="33" customWidth="1"/>
    <col min="6919" max="6919" width="10" style="33" customWidth="1"/>
    <col min="6920" max="6920" width="20.42578125" style="33" customWidth="1"/>
    <col min="6921" max="6921" width="13" style="33" customWidth="1"/>
    <col min="6922" max="7168" width="9.140625" style="33"/>
    <col min="7169" max="7169" width="3.42578125" style="33" customWidth="1"/>
    <col min="7170" max="7170" width="15" style="33" customWidth="1"/>
    <col min="7171" max="7171" width="16.28515625" style="33" customWidth="1"/>
    <col min="7172" max="7172" width="34" style="33" customWidth="1"/>
    <col min="7173" max="7173" width="23.85546875" style="33" customWidth="1"/>
    <col min="7174" max="7174" width="18.85546875" style="33" customWidth="1"/>
    <col min="7175" max="7175" width="10" style="33" customWidth="1"/>
    <col min="7176" max="7176" width="20.42578125" style="33" customWidth="1"/>
    <col min="7177" max="7177" width="13" style="33" customWidth="1"/>
    <col min="7178" max="7424" width="9.140625" style="33"/>
    <col min="7425" max="7425" width="3.42578125" style="33" customWidth="1"/>
    <col min="7426" max="7426" width="15" style="33" customWidth="1"/>
    <col min="7427" max="7427" width="16.28515625" style="33" customWidth="1"/>
    <col min="7428" max="7428" width="34" style="33" customWidth="1"/>
    <col min="7429" max="7429" width="23.85546875" style="33" customWidth="1"/>
    <col min="7430" max="7430" width="18.85546875" style="33" customWidth="1"/>
    <col min="7431" max="7431" width="10" style="33" customWidth="1"/>
    <col min="7432" max="7432" width="20.42578125" style="33" customWidth="1"/>
    <col min="7433" max="7433" width="13" style="33" customWidth="1"/>
    <col min="7434" max="7680" width="9.140625" style="33"/>
    <col min="7681" max="7681" width="3.42578125" style="33" customWidth="1"/>
    <col min="7682" max="7682" width="15" style="33" customWidth="1"/>
    <col min="7683" max="7683" width="16.28515625" style="33" customWidth="1"/>
    <col min="7684" max="7684" width="34" style="33" customWidth="1"/>
    <col min="7685" max="7685" width="23.85546875" style="33" customWidth="1"/>
    <col min="7686" max="7686" width="18.85546875" style="33" customWidth="1"/>
    <col min="7687" max="7687" width="10" style="33" customWidth="1"/>
    <col min="7688" max="7688" width="20.42578125" style="33" customWidth="1"/>
    <col min="7689" max="7689" width="13" style="33" customWidth="1"/>
    <col min="7690" max="7936" width="9.140625" style="33"/>
    <col min="7937" max="7937" width="3.42578125" style="33" customWidth="1"/>
    <col min="7938" max="7938" width="15" style="33" customWidth="1"/>
    <col min="7939" max="7939" width="16.28515625" style="33" customWidth="1"/>
    <col min="7940" max="7940" width="34" style="33" customWidth="1"/>
    <col min="7941" max="7941" width="23.85546875" style="33" customWidth="1"/>
    <col min="7942" max="7942" width="18.85546875" style="33" customWidth="1"/>
    <col min="7943" max="7943" width="10" style="33" customWidth="1"/>
    <col min="7944" max="7944" width="20.42578125" style="33" customWidth="1"/>
    <col min="7945" max="7945" width="13" style="33" customWidth="1"/>
    <col min="7946" max="8192" width="9.140625" style="33"/>
    <col min="8193" max="8193" width="3.42578125" style="33" customWidth="1"/>
    <col min="8194" max="8194" width="15" style="33" customWidth="1"/>
    <col min="8195" max="8195" width="16.28515625" style="33" customWidth="1"/>
    <col min="8196" max="8196" width="34" style="33" customWidth="1"/>
    <col min="8197" max="8197" width="23.85546875" style="33" customWidth="1"/>
    <col min="8198" max="8198" width="18.85546875" style="33" customWidth="1"/>
    <col min="8199" max="8199" width="10" style="33" customWidth="1"/>
    <col min="8200" max="8200" width="20.42578125" style="33" customWidth="1"/>
    <col min="8201" max="8201" width="13" style="33" customWidth="1"/>
    <col min="8202" max="8448" width="9.140625" style="33"/>
    <col min="8449" max="8449" width="3.42578125" style="33" customWidth="1"/>
    <col min="8450" max="8450" width="15" style="33" customWidth="1"/>
    <col min="8451" max="8451" width="16.28515625" style="33" customWidth="1"/>
    <col min="8452" max="8452" width="34" style="33" customWidth="1"/>
    <col min="8453" max="8453" width="23.85546875" style="33" customWidth="1"/>
    <col min="8454" max="8454" width="18.85546875" style="33" customWidth="1"/>
    <col min="8455" max="8455" width="10" style="33" customWidth="1"/>
    <col min="8456" max="8456" width="20.42578125" style="33" customWidth="1"/>
    <col min="8457" max="8457" width="13" style="33" customWidth="1"/>
    <col min="8458" max="8704" width="9.140625" style="33"/>
    <col min="8705" max="8705" width="3.42578125" style="33" customWidth="1"/>
    <col min="8706" max="8706" width="15" style="33" customWidth="1"/>
    <col min="8707" max="8707" width="16.28515625" style="33" customWidth="1"/>
    <col min="8708" max="8708" width="34" style="33" customWidth="1"/>
    <col min="8709" max="8709" width="23.85546875" style="33" customWidth="1"/>
    <col min="8710" max="8710" width="18.85546875" style="33" customWidth="1"/>
    <col min="8711" max="8711" width="10" style="33" customWidth="1"/>
    <col min="8712" max="8712" width="20.42578125" style="33" customWidth="1"/>
    <col min="8713" max="8713" width="13" style="33" customWidth="1"/>
    <col min="8714" max="8960" width="9.140625" style="33"/>
    <col min="8961" max="8961" width="3.42578125" style="33" customWidth="1"/>
    <col min="8962" max="8962" width="15" style="33" customWidth="1"/>
    <col min="8963" max="8963" width="16.28515625" style="33" customWidth="1"/>
    <col min="8964" max="8964" width="34" style="33" customWidth="1"/>
    <col min="8965" max="8965" width="23.85546875" style="33" customWidth="1"/>
    <col min="8966" max="8966" width="18.85546875" style="33" customWidth="1"/>
    <col min="8967" max="8967" width="10" style="33" customWidth="1"/>
    <col min="8968" max="8968" width="20.42578125" style="33" customWidth="1"/>
    <col min="8969" max="8969" width="13" style="33" customWidth="1"/>
    <col min="8970" max="9216" width="9.140625" style="33"/>
    <col min="9217" max="9217" width="3.42578125" style="33" customWidth="1"/>
    <col min="9218" max="9218" width="15" style="33" customWidth="1"/>
    <col min="9219" max="9219" width="16.28515625" style="33" customWidth="1"/>
    <col min="9220" max="9220" width="34" style="33" customWidth="1"/>
    <col min="9221" max="9221" width="23.85546875" style="33" customWidth="1"/>
    <col min="9222" max="9222" width="18.85546875" style="33" customWidth="1"/>
    <col min="9223" max="9223" width="10" style="33" customWidth="1"/>
    <col min="9224" max="9224" width="20.42578125" style="33" customWidth="1"/>
    <col min="9225" max="9225" width="13" style="33" customWidth="1"/>
    <col min="9226" max="9472" width="9.140625" style="33"/>
    <col min="9473" max="9473" width="3.42578125" style="33" customWidth="1"/>
    <col min="9474" max="9474" width="15" style="33" customWidth="1"/>
    <col min="9475" max="9475" width="16.28515625" style="33" customWidth="1"/>
    <col min="9476" max="9476" width="34" style="33" customWidth="1"/>
    <col min="9477" max="9477" width="23.85546875" style="33" customWidth="1"/>
    <col min="9478" max="9478" width="18.85546875" style="33" customWidth="1"/>
    <col min="9479" max="9479" width="10" style="33" customWidth="1"/>
    <col min="9480" max="9480" width="20.42578125" style="33" customWidth="1"/>
    <col min="9481" max="9481" width="13" style="33" customWidth="1"/>
    <col min="9482" max="9728" width="9.140625" style="33"/>
    <col min="9729" max="9729" width="3.42578125" style="33" customWidth="1"/>
    <col min="9730" max="9730" width="15" style="33" customWidth="1"/>
    <col min="9731" max="9731" width="16.28515625" style="33" customWidth="1"/>
    <col min="9732" max="9732" width="34" style="33" customWidth="1"/>
    <col min="9733" max="9733" width="23.85546875" style="33" customWidth="1"/>
    <col min="9734" max="9734" width="18.85546875" style="33" customWidth="1"/>
    <col min="9735" max="9735" width="10" style="33" customWidth="1"/>
    <col min="9736" max="9736" width="20.42578125" style="33" customWidth="1"/>
    <col min="9737" max="9737" width="13" style="33" customWidth="1"/>
    <col min="9738" max="9984" width="9.140625" style="33"/>
    <col min="9985" max="9985" width="3.42578125" style="33" customWidth="1"/>
    <col min="9986" max="9986" width="15" style="33" customWidth="1"/>
    <col min="9987" max="9987" width="16.28515625" style="33" customWidth="1"/>
    <col min="9988" max="9988" width="34" style="33" customWidth="1"/>
    <col min="9989" max="9989" width="23.85546875" style="33" customWidth="1"/>
    <col min="9990" max="9990" width="18.85546875" style="33" customWidth="1"/>
    <col min="9991" max="9991" width="10" style="33" customWidth="1"/>
    <col min="9992" max="9992" width="20.42578125" style="33" customWidth="1"/>
    <col min="9993" max="9993" width="13" style="33" customWidth="1"/>
    <col min="9994" max="10240" width="9.140625" style="33"/>
    <col min="10241" max="10241" width="3.42578125" style="33" customWidth="1"/>
    <col min="10242" max="10242" width="15" style="33" customWidth="1"/>
    <col min="10243" max="10243" width="16.28515625" style="33" customWidth="1"/>
    <col min="10244" max="10244" width="34" style="33" customWidth="1"/>
    <col min="10245" max="10245" width="23.85546875" style="33" customWidth="1"/>
    <col min="10246" max="10246" width="18.85546875" style="33" customWidth="1"/>
    <col min="10247" max="10247" width="10" style="33" customWidth="1"/>
    <col min="10248" max="10248" width="20.42578125" style="33" customWidth="1"/>
    <col min="10249" max="10249" width="13" style="33" customWidth="1"/>
    <col min="10250" max="10496" width="9.140625" style="33"/>
    <col min="10497" max="10497" width="3.42578125" style="33" customWidth="1"/>
    <col min="10498" max="10498" width="15" style="33" customWidth="1"/>
    <col min="10499" max="10499" width="16.28515625" style="33" customWidth="1"/>
    <col min="10500" max="10500" width="34" style="33" customWidth="1"/>
    <col min="10501" max="10501" width="23.85546875" style="33" customWidth="1"/>
    <col min="10502" max="10502" width="18.85546875" style="33" customWidth="1"/>
    <col min="10503" max="10503" width="10" style="33" customWidth="1"/>
    <col min="10504" max="10504" width="20.42578125" style="33" customWidth="1"/>
    <col min="10505" max="10505" width="13" style="33" customWidth="1"/>
    <col min="10506" max="10752" width="9.140625" style="33"/>
    <col min="10753" max="10753" width="3.42578125" style="33" customWidth="1"/>
    <col min="10754" max="10754" width="15" style="33" customWidth="1"/>
    <col min="10755" max="10755" width="16.28515625" style="33" customWidth="1"/>
    <col min="10756" max="10756" width="34" style="33" customWidth="1"/>
    <col min="10757" max="10757" width="23.85546875" style="33" customWidth="1"/>
    <col min="10758" max="10758" width="18.85546875" style="33" customWidth="1"/>
    <col min="10759" max="10759" width="10" style="33" customWidth="1"/>
    <col min="10760" max="10760" width="20.42578125" style="33" customWidth="1"/>
    <col min="10761" max="10761" width="13" style="33" customWidth="1"/>
    <col min="10762" max="11008" width="9.140625" style="33"/>
    <col min="11009" max="11009" width="3.42578125" style="33" customWidth="1"/>
    <col min="11010" max="11010" width="15" style="33" customWidth="1"/>
    <col min="11011" max="11011" width="16.28515625" style="33" customWidth="1"/>
    <col min="11012" max="11012" width="34" style="33" customWidth="1"/>
    <col min="11013" max="11013" width="23.85546875" style="33" customWidth="1"/>
    <col min="11014" max="11014" width="18.85546875" style="33" customWidth="1"/>
    <col min="11015" max="11015" width="10" style="33" customWidth="1"/>
    <col min="11016" max="11016" width="20.42578125" style="33" customWidth="1"/>
    <col min="11017" max="11017" width="13" style="33" customWidth="1"/>
    <col min="11018" max="11264" width="9.140625" style="33"/>
    <col min="11265" max="11265" width="3.42578125" style="33" customWidth="1"/>
    <col min="11266" max="11266" width="15" style="33" customWidth="1"/>
    <col min="11267" max="11267" width="16.28515625" style="33" customWidth="1"/>
    <col min="11268" max="11268" width="34" style="33" customWidth="1"/>
    <col min="11269" max="11269" width="23.85546875" style="33" customWidth="1"/>
    <col min="11270" max="11270" width="18.85546875" style="33" customWidth="1"/>
    <col min="11271" max="11271" width="10" style="33" customWidth="1"/>
    <col min="11272" max="11272" width="20.42578125" style="33" customWidth="1"/>
    <col min="11273" max="11273" width="13" style="33" customWidth="1"/>
    <col min="11274" max="11520" width="9.140625" style="33"/>
    <col min="11521" max="11521" width="3.42578125" style="33" customWidth="1"/>
    <col min="11522" max="11522" width="15" style="33" customWidth="1"/>
    <col min="11523" max="11523" width="16.28515625" style="33" customWidth="1"/>
    <col min="11524" max="11524" width="34" style="33" customWidth="1"/>
    <col min="11525" max="11525" width="23.85546875" style="33" customWidth="1"/>
    <col min="11526" max="11526" width="18.85546875" style="33" customWidth="1"/>
    <col min="11527" max="11527" width="10" style="33" customWidth="1"/>
    <col min="11528" max="11528" width="20.42578125" style="33" customWidth="1"/>
    <col min="11529" max="11529" width="13" style="33" customWidth="1"/>
    <col min="11530" max="11776" width="9.140625" style="33"/>
    <col min="11777" max="11777" width="3.42578125" style="33" customWidth="1"/>
    <col min="11778" max="11778" width="15" style="33" customWidth="1"/>
    <col min="11779" max="11779" width="16.28515625" style="33" customWidth="1"/>
    <col min="11780" max="11780" width="34" style="33" customWidth="1"/>
    <col min="11781" max="11781" width="23.85546875" style="33" customWidth="1"/>
    <col min="11782" max="11782" width="18.85546875" style="33" customWidth="1"/>
    <col min="11783" max="11783" width="10" style="33" customWidth="1"/>
    <col min="11784" max="11784" width="20.42578125" style="33" customWidth="1"/>
    <col min="11785" max="11785" width="13" style="33" customWidth="1"/>
    <col min="11786" max="12032" width="9.140625" style="33"/>
    <col min="12033" max="12033" width="3.42578125" style="33" customWidth="1"/>
    <col min="12034" max="12034" width="15" style="33" customWidth="1"/>
    <col min="12035" max="12035" width="16.28515625" style="33" customWidth="1"/>
    <col min="12036" max="12036" width="34" style="33" customWidth="1"/>
    <col min="12037" max="12037" width="23.85546875" style="33" customWidth="1"/>
    <col min="12038" max="12038" width="18.85546875" style="33" customWidth="1"/>
    <col min="12039" max="12039" width="10" style="33" customWidth="1"/>
    <col min="12040" max="12040" width="20.42578125" style="33" customWidth="1"/>
    <col min="12041" max="12041" width="13" style="33" customWidth="1"/>
    <col min="12042" max="12288" width="9.140625" style="33"/>
    <col min="12289" max="12289" width="3.42578125" style="33" customWidth="1"/>
    <col min="12290" max="12290" width="15" style="33" customWidth="1"/>
    <col min="12291" max="12291" width="16.28515625" style="33" customWidth="1"/>
    <col min="12292" max="12292" width="34" style="33" customWidth="1"/>
    <col min="12293" max="12293" width="23.85546875" style="33" customWidth="1"/>
    <col min="12294" max="12294" width="18.85546875" style="33" customWidth="1"/>
    <col min="12295" max="12295" width="10" style="33" customWidth="1"/>
    <col min="12296" max="12296" width="20.42578125" style="33" customWidth="1"/>
    <col min="12297" max="12297" width="13" style="33" customWidth="1"/>
    <col min="12298" max="12544" width="9.140625" style="33"/>
    <col min="12545" max="12545" width="3.42578125" style="33" customWidth="1"/>
    <col min="12546" max="12546" width="15" style="33" customWidth="1"/>
    <col min="12547" max="12547" width="16.28515625" style="33" customWidth="1"/>
    <col min="12548" max="12548" width="34" style="33" customWidth="1"/>
    <col min="12549" max="12549" width="23.85546875" style="33" customWidth="1"/>
    <col min="12550" max="12550" width="18.85546875" style="33" customWidth="1"/>
    <col min="12551" max="12551" width="10" style="33" customWidth="1"/>
    <col min="12552" max="12552" width="20.42578125" style="33" customWidth="1"/>
    <col min="12553" max="12553" width="13" style="33" customWidth="1"/>
    <col min="12554" max="12800" width="9.140625" style="33"/>
    <col min="12801" max="12801" width="3.42578125" style="33" customWidth="1"/>
    <col min="12802" max="12802" width="15" style="33" customWidth="1"/>
    <col min="12803" max="12803" width="16.28515625" style="33" customWidth="1"/>
    <col min="12804" max="12804" width="34" style="33" customWidth="1"/>
    <col min="12805" max="12805" width="23.85546875" style="33" customWidth="1"/>
    <col min="12806" max="12806" width="18.85546875" style="33" customWidth="1"/>
    <col min="12807" max="12807" width="10" style="33" customWidth="1"/>
    <col min="12808" max="12808" width="20.42578125" style="33" customWidth="1"/>
    <col min="12809" max="12809" width="13" style="33" customWidth="1"/>
    <col min="12810" max="13056" width="9.140625" style="33"/>
    <col min="13057" max="13057" width="3.42578125" style="33" customWidth="1"/>
    <col min="13058" max="13058" width="15" style="33" customWidth="1"/>
    <col min="13059" max="13059" width="16.28515625" style="33" customWidth="1"/>
    <col min="13060" max="13060" width="34" style="33" customWidth="1"/>
    <col min="13061" max="13061" width="23.85546875" style="33" customWidth="1"/>
    <col min="13062" max="13062" width="18.85546875" style="33" customWidth="1"/>
    <col min="13063" max="13063" width="10" style="33" customWidth="1"/>
    <col min="13064" max="13064" width="20.42578125" style="33" customWidth="1"/>
    <col min="13065" max="13065" width="13" style="33" customWidth="1"/>
    <col min="13066" max="13312" width="9.140625" style="33"/>
    <col min="13313" max="13313" width="3.42578125" style="33" customWidth="1"/>
    <col min="13314" max="13314" width="15" style="33" customWidth="1"/>
    <col min="13315" max="13315" width="16.28515625" style="33" customWidth="1"/>
    <col min="13316" max="13316" width="34" style="33" customWidth="1"/>
    <col min="13317" max="13317" width="23.85546875" style="33" customWidth="1"/>
    <col min="13318" max="13318" width="18.85546875" style="33" customWidth="1"/>
    <col min="13319" max="13319" width="10" style="33" customWidth="1"/>
    <col min="13320" max="13320" width="20.42578125" style="33" customWidth="1"/>
    <col min="13321" max="13321" width="13" style="33" customWidth="1"/>
    <col min="13322" max="13568" width="9.140625" style="33"/>
    <col min="13569" max="13569" width="3.42578125" style="33" customWidth="1"/>
    <col min="13570" max="13570" width="15" style="33" customWidth="1"/>
    <col min="13571" max="13571" width="16.28515625" style="33" customWidth="1"/>
    <col min="13572" max="13572" width="34" style="33" customWidth="1"/>
    <col min="13573" max="13573" width="23.85546875" style="33" customWidth="1"/>
    <col min="13574" max="13574" width="18.85546875" style="33" customWidth="1"/>
    <col min="13575" max="13575" width="10" style="33" customWidth="1"/>
    <col min="13576" max="13576" width="20.42578125" style="33" customWidth="1"/>
    <col min="13577" max="13577" width="13" style="33" customWidth="1"/>
    <col min="13578" max="13824" width="9.140625" style="33"/>
    <col min="13825" max="13825" width="3.42578125" style="33" customWidth="1"/>
    <col min="13826" max="13826" width="15" style="33" customWidth="1"/>
    <col min="13827" max="13827" width="16.28515625" style="33" customWidth="1"/>
    <col min="13828" max="13828" width="34" style="33" customWidth="1"/>
    <col min="13829" max="13829" width="23.85546875" style="33" customWidth="1"/>
    <col min="13830" max="13830" width="18.85546875" style="33" customWidth="1"/>
    <col min="13831" max="13831" width="10" style="33" customWidth="1"/>
    <col min="13832" max="13832" width="20.42578125" style="33" customWidth="1"/>
    <col min="13833" max="13833" width="13" style="33" customWidth="1"/>
    <col min="13834" max="14080" width="9.140625" style="33"/>
    <col min="14081" max="14081" width="3.42578125" style="33" customWidth="1"/>
    <col min="14082" max="14082" width="15" style="33" customWidth="1"/>
    <col min="14083" max="14083" width="16.28515625" style="33" customWidth="1"/>
    <col min="14084" max="14084" width="34" style="33" customWidth="1"/>
    <col min="14085" max="14085" width="23.85546875" style="33" customWidth="1"/>
    <col min="14086" max="14086" width="18.85546875" style="33" customWidth="1"/>
    <col min="14087" max="14087" width="10" style="33" customWidth="1"/>
    <col min="14088" max="14088" width="20.42578125" style="33" customWidth="1"/>
    <col min="14089" max="14089" width="13" style="33" customWidth="1"/>
    <col min="14090" max="14336" width="9.140625" style="33"/>
    <col min="14337" max="14337" width="3.42578125" style="33" customWidth="1"/>
    <col min="14338" max="14338" width="15" style="33" customWidth="1"/>
    <col min="14339" max="14339" width="16.28515625" style="33" customWidth="1"/>
    <col min="14340" max="14340" width="34" style="33" customWidth="1"/>
    <col min="14341" max="14341" width="23.85546875" style="33" customWidth="1"/>
    <col min="14342" max="14342" width="18.85546875" style="33" customWidth="1"/>
    <col min="14343" max="14343" width="10" style="33" customWidth="1"/>
    <col min="14344" max="14344" width="20.42578125" style="33" customWidth="1"/>
    <col min="14345" max="14345" width="13" style="33" customWidth="1"/>
    <col min="14346" max="14592" width="9.140625" style="33"/>
    <col min="14593" max="14593" width="3.42578125" style="33" customWidth="1"/>
    <col min="14594" max="14594" width="15" style="33" customWidth="1"/>
    <col min="14595" max="14595" width="16.28515625" style="33" customWidth="1"/>
    <col min="14596" max="14596" width="34" style="33" customWidth="1"/>
    <col min="14597" max="14597" width="23.85546875" style="33" customWidth="1"/>
    <col min="14598" max="14598" width="18.85546875" style="33" customWidth="1"/>
    <col min="14599" max="14599" width="10" style="33" customWidth="1"/>
    <col min="14600" max="14600" width="20.42578125" style="33" customWidth="1"/>
    <col min="14601" max="14601" width="13" style="33" customWidth="1"/>
    <col min="14602" max="14848" width="9.140625" style="33"/>
    <col min="14849" max="14849" width="3.42578125" style="33" customWidth="1"/>
    <col min="14850" max="14850" width="15" style="33" customWidth="1"/>
    <col min="14851" max="14851" width="16.28515625" style="33" customWidth="1"/>
    <col min="14852" max="14852" width="34" style="33" customWidth="1"/>
    <col min="14853" max="14853" width="23.85546875" style="33" customWidth="1"/>
    <col min="14854" max="14854" width="18.85546875" style="33" customWidth="1"/>
    <col min="14855" max="14855" width="10" style="33" customWidth="1"/>
    <col min="14856" max="14856" width="20.42578125" style="33" customWidth="1"/>
    <col min="14857" max="14857" width="13" style="33" customWidth="1"/>
    <col min="14858" max="15104" width="9.140625" style="33"/>
    <col min="15105" max="15105" width="3.42578125" style="33" customWidth="1"/>
    <col min="15106" max="15106" width="15" style="33" customWidth="1"/>
    <col min="15107" max="15107" width="16.28515625" style="33" customWidth="1"/>
    <col min="15108" max="15108" width="34" style="33" customWidth="1"/>
    <col min="15109" max="15109" width="23.85546875" style="33" customWidth="1"/>
    <col min="15110" max="15110" width="18.85546875" style="33" customWidth="1"/>
    <col min="15111" max="15111" width="10" style="33" customWidth="1"/>
    <col min="15112" max="15112" width="20.42578125" style="33" customWidth="1"/>
    <col min="15113" max="15113" width="13" style="33" customWidth="1"/>
    <col min="15114" max="15360" width="9.140625" style="33"/>
    <col min="15361" max="15361" width="3.42578125" style="33" customWidth="1"/>
    <col min="15362" max="15362" width="15" style="33" customWidth="1"/>
    <col min="15363" max="15363" width="16.28515625" style="33" customWidth="1"/>
    <col min="15364" max="15364" width="34" style="33" customWidth="1"/>
    <col min="15365" max="15365" width="23.85546875" style="33" customWidth="1"/>
    <col min="15366" max="15366" width="18.85546875" style="33" customWidth="1"/>
    <col min="15367" max="15367" width="10" style="33" customWidth="1"/>
    <col min="15368" max="15368" width="20.42578125" style="33" customWidth="1"/>
    <col min="15369" max="15369" width="13" style="33" customWidth="1"/>
    <col min="15370" max="15616" width="9.140625" style="33"/>
    <col min="15617" max="15617" width="3.42578125" style="33" customWidth="1"/>
    <col min="15618" max="15618" width="15" style="33" customWidth="1"/>
    <col min="15619" max="15619" width="16.28515625" style="33" customWidth="1"/>
    <col min="15620" max="15620" width="34" style="33" customWidth="1"/>
    <col min="15621" max="15621" width="23.85546875" style="33" customWidth="1"/>
    <col min="15622" max="15622" width="18.85546875" style="33" customWidth="1"/>
    <col min="15623" max="15623" width="10" style="33" customWidth="1"/>
    <col min="15624" max="15624" width="20.42578125" style="33" customWidth="1"/>
    <col min="15625" max="15625" width="13" style="33" customWidth="1"/>
    <col min="15626" max="15872" width="9.140625" style="33"/>
    <col min="15873" max="15873" width="3.42578125" style="33" customWidth="1"/>
    <col min="15874" max="15874" width="15" style="33" customWidth="1"/>
    <col min="15875" max="15875" width="16.28515625" style="33" customWidth="1"/>
    <col min="15876" max="15876" width="34" style="33" customWidth="1"/>
    <col min="15877" max="15877" width="23.85546875" style="33" customWidth="1"/>
    <col min="15878" max="15878" width="18.85546875" style="33" customWidth="1"/>
    <col min="15879" max="15879" width="10" style="33" customWidth="1"/>
    <col min="15880" max="15880" width="20.42578125" style="33" customWidth="1"/>
    <col min="15881" max="15881" width="13" style="33" customWidth="1"/>
    <col min="15882" max="16128" width="9.140625" style="33"/>
    <col min="16129" max="16129" width="3.42578125" style="33" customWidth="1"/>
    <col min="16130" max="16130" width="15" style="33" customWidth="1"/>
    <col min="16131" max="16131" width="16.28515625" style="33" customWidth="1"/>
    <col min="16132" max="16132" width="34" style="33" customWidth="1"/>
    <col min="16133" max="16133" width="23.85546875" style="33" customWidth="1"/>
    <col min="16134" max="16134" width="18.85546875" style="33" customWidth="1"/>
    <col min="16135" max="16135" width="10" style="33" customWidth="1"/>
    <col min="16136" max="16136" width="20.42578125" style="33" customWidth="1"/>
    <col min="16137" max="16137" width="13" style="33" customWidth="1"/>
    <col min="16138" max="16384" width="9.140625" style="33"/>
  </cols>
  <sheetData>
    <row r="1" spans="1:185" s="30" customFormat="1" ht="15" customHeight="1" x14ac:dyDescent="0.25">
      <c r="A1" s="187"/>
      <c r="B1" s="187"/>
      <c r="C1" s="187"/>
      <c r="D1" s="187"/>
      <c r="E1" s="187"/>
      <c r="F1" s="187"/>
      <c r="G1" s="187"/>
      <c r="H1" s="187"/>
      <c r="I1" s="75" t="s">
        <v>291</v>
      </c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29"/>
      <c r="FK1" s="29"/>
      <c r="FL1" s="29"/>
      <c r="FM1" s="29"/>
      <c r="FN1" s="29"/>
      <c r="FO1" s="29"/>
      <c r="FP1" s="29"/>
      <c r="FQ1" s="29"/>
      <c r="FR1" s="29"/>
      <c r="FS1" s="29"/>
      <c r="FT1" s="29"/>
      <c r="FU1" s="29"/>
      <c r="FV1" s="29"/>
      <c r="FW1" s="29"/>
      <c r="FX1" s="29"/>
      <c r="FY1" s="29"/>
      <c r="FZ1" s="29"/>
      <c r="GA1" s="29"/>
      <c r="GB1" s="29"/>
      <c r="GC1" s="29"/>
    </row>
    <row r="2" spans="1:185" s="30" customFormat="1" hidden="1" x14ac:dyDescent="0.2">
      <c r="A2" s="187"/>
      <c r="B2" s="187"/>
      <c r="C2" s="187"/>
      <c r="D2" s="187"/>
      <c r="E2" s="187"/>
      <c r="F2" s="187"/>
      <c r="G2" s="187"/>
      <c r="H2" s="187"/>
      <c r="I2" s="75" t="s">
        <v>257</v>
      </c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</row>
    <row r="3" spans="1:185" s="30" customFormat="1" x14ac:dyDescent="0.2">
      <c r="A3" s="187"/>
      <c r="B3" s="187"/>
      <c r="C3" s="187"/>
      <c r="D3" s="187"/>
      <c r="E3" s="187"/>
      <c r="F3" s="187"/>
      <c r="G3" s="187"/>
      <c r="H3" s="187"/>
      <c r="I3" s="187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</row>
    <row r="4" spans="1:185" x14ac:dyDescent="0.2">
      <c r="A4" s="309" t="s">
        <v>213</v>
      </c>
      <c r="B4" s="309"/>
      <c r="C4" s="309"/>
      <c r="D4" s="309"/>
      <c r="E4" s="309"/>
      <c r="F4" s="309"/>
      <c r="G4" s="309"/>
      <c r="H4" s="309"/>
      <c r="I4" s="309"/>
    </row>
    <row r="5" spans="1:185" x14ac:dyDescent="0.2">
      <c r="A5" s="188"/>
      <c r="B5" s="309" t="s">
        <v>45</v>
      </c>
      <c r="C5" s="309"/>
      <c r="D5" s="309"/>
      <c r="E5" s="309"/>
      <c r="F5" s="309"/>
      <c r="G5" s="309"/>
      <c r="H5" s="309"/>
      <c r="I5" s="309"/>
    </row>
    <row r="6" spans="1:185" ht="48.75" customHeight="1" x14ac:dyDescent="0.2">
      <c r="A6" s="310" t="str">
        <f>'СВОД ПИР'!A12:F12</f>
        <v>«Создание системы распределённой автоматизации в распределительных сетях 10 кВ Шемуршинского РЭС филиала ПАО «Россети Волга» – «Чувашэнерго» (реконструкция ВЛ–10 кВ, установка реклоузеров 10 кВ – 1 шт., установка управляемых разъединителей – 6 шт., дооснащение телеуправления присоединений – 2 шт., организация канала связи – 2 шт.)»</v>
      </c>
      <c r="B6" s="311"/>
      <c r="C6" s="311"/>
      <c r="D6" s="311"/>
      <c r="E6" s="311"/>
      <c r="F6" s="311"/>
      <c r="G6" s="311"/>
      <c r="H6" s="311"/>
      <c r="I6" s="311"/>
    </row>
    <row r="7" spans="1:185" ht="12" customHeight="1" x14ac:dyDescent="0.2">
      <c r="A7" s="189"/>
      <c r="B7" s="308"/>
      <c r="C7" s="308"/>
      <c r="D7" s="308"/>
      <c r="E7" s="308"/>
      <c r="F7" s="308"/>
      <c r="G7" s="308"/>
      <c r="H7" s="308"/>
      <c r="I7" s="308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  <c r="BT7" s="31"/>
      <c r="BU7" s="31"/>
      <c r="BV7" s="31"/>
      <c r="BW7" s="31"/>
      <c r="BX7" s="31"/>
      <c r="BY7" s="31"/>
      <c r="BZ7" s="31"/>
      <c r="CA7" s="31"/>
      <c r="CB7" s="31"/>
      <c r="CC7" s="31"/>
      <c r="CD7" s="31"/>
      <c r="CE7" s="31"/>
      <c r="CF7" s="31"/>
      <c r="CG7" s="31"/>
      <c r="CH7" s="31"/>
      <c r="CI7" s="31"/>
      <c r="CJ7" s="31"/>
      <c r="CK7" s="31"/>
      <c r="CL7" s="31"/>
      <c r="CM7" s="31"/>
      <c r="CN7" s="31"/>
      <c r="CO7" s="31"/>
      <c r="CP7" s="31"/>
      <c r="CQ7" s="31"/>
      <c r="CR7" s="31"/>
      <c r="CS7" s="31"/>
      <c r="CT7" s="31"/>
      <c r="CU7" s="31"/>
      <c r="CV7" s="31"/>
      <c r="CW7" s="31"/>
      <c r="CX7" s="31"/>
      <c r="CY7" s="31"/>
      <c r="CZ7" s="31"/>
      <c r="DA7" s="31"/>
      <c r="DB7" s="31"/>
      <c r="DC7" s="31"/>
      <c r="DD7" s="31"/>
      <c r="DE7" s="31"/>
      <c r="DF7" s="31"/>
      <c r="DG7" s="31"/>
      <c r="DH7" s="31"/>
      <c r="DI7" s="31"/>
      <c r="DJ7" s="31"/>
      <c r="DK7" s="31"/>
      <c r="DL7" s="31"/>
      <c r="DM7" s="31"/>
      <c r="DN7" s="31"/>
      <c r="DO7" s="31"/>
      <c r="DP7" s="31"/>
      <c r="DQ7" s="31"/>
      <c r="DR7" s="31"/>
      <c r="DS7" s="31"/>
      <c r="DT7" s="31"/>
      <c r="DU7" s="31"/>
      <c r="DV7" s="31"/>
      <c r="DW7" s="31"/>
      <c r="DX7" s="31"/>
      <c r="DY7" s="31"/>
      <c r="DZ7" s="31"/>
      <c r="EA7" s="31"/>
      <c r="EB7" s="31"/>
      <c r="EC7" s="31"/>
      <c r="ED7" s="31"/>
      <c r="EE7" s="31"/>
      <c r="EF7" s="31"/>
      <c r="EG7" s="31"/>
      <c r="EH7" s="31"/>
      <c r="EI7" s="31"/>
      <c r="EJ7" s="31"/>
      <c r="EK7" s="31"/>
      <c r="EL7" s="31"/>
      <c r="EM7" s="31"/>
      <c r="EN7" s="31"/>
      <c r="EO7" s="31"/>
      <c r="EP7" s="31"/>
      <c r="EQ7" s="31"/>
      <c r="ER7" s="31"/>
      <c r="ES7" s="31"/>
      <c r="ET7" s="31"/>
      <c r="EU7" s="31"/>
      <c r="EV7" s="31"/>
      <c r="EW7" s="31"/>
      <c r="EX7" s="31"/>
      <c r="EY7" s="31"/>
      <c r="EZ7" s="31"/>
      <c r="FA7" s="31"/>
      <c r="FB7" s="31"/>
      <c r="FC7" s="31"/>
      <c r="FD7" s="31"/>
      <c r="FE7" s="31"/>
      <c r="FF7" s="31"/>
      <c r="FG7" s="31"/>
      <c r="FH7" s="31"/>
      <c r="FI7" s="31"/>
      <c r="FJ7" s="31"/>
      <c r="FK7" s="31"/>
      <c r="FL7" s="31"/>
      <c r="FM7" s="31"/>
      <c r="FN7" s="31"/>
      <c r="FO7" s="31"/>
      <c r="FP7" s="31"/>
      <c r="FQ7" s="31"/>
      <c r="FR7" s="31"/>
      <c r="FS7" s="31"/>
      <c r="FT7" s="31"/>
      <c r="FU7" s="31"/>
      <c r="FV7" s="31"/>
      <c r="FW7" s="31"/>
      <c r="FX7" s="31"/>
      <c r="FY7" s="31"/>
      <c r="FZ7" s="31"/>
      <c r="GA7" s="31"/>
      <c r="GB7" s="31"/>
      <c r="GC7" s="31"/>
    </row>
    <row r="8" spans="1:185" s="32" customFormat="1" ht="25.5" x14ac:dyDescent="0.2">
      <c r="A8" s="190" t="s">
        <v>46</v>
      </c>
      <c r="B8" s="190" t="s">
        <v>47</v>
      </c>
      <c r="C8" s="313" t="s">
        <v>48</v>
      </c>
      <c r="D8" s="313"/>
      <c r="E8" s="313" t="s">
        <v>49</v>
      </c>
      <c r="F8" s="313"/>
      <c r="G8" s="190" t="s">
        <v>14</v>
      </c>
      <c r="H8" s="190" t="s">
        <v>50</v>
      </c>
      <c r="I8" s="191" t="s">
        <v>10</v>
      </c>
    </row>
    <row r="9" spans="1:185" s="32" customFormat="1" x14ac:dyDescent="0.2">
      <c r="A9" s="192">
        <v>1</v>
      </c>
      <c r="B9" s="192">
        <v>2</v>
      </c>
      <c r="C9" s="312">
        <v>3</v>
      </c>
      <c r="D9" s="312"/>
      <c r="E9" s="193">
        <v>4</v>
      </c>
      <c r="F9" s="193"/>
      <c r="G9" s="192">
        <v>5</v>
      </c>
      <c r="H9" s="192"/>
      <c r="I9" s="194">
        <v>6</v>
      </c>
    </row>
    <row r="10" spans="1:185" s="32" customFormat="1" ht="53.25" hidden="1" customHeight="1" x14ac:dyDescent="0.2">
      <c r="A10" s="195">
        <v>1</v>
      </c>
      <c r="B10" s="313" t="s">
        <v>51</v>
      </c>
      <c r="C10" s="314" t="s">
        <v>52</v>
      </c>
      <c r="D10" s="314"/>
      <c r="E10" s="314"/>
      <c r="F10" s="196"/>
      <c r="G10" s="313" t="s">
        <v>53</v>
      </c>
      <c r="H10" s="313" t="s">
        <v>54</v>
      </c>
      <c r="I10" s="315">
        <f>(1363*C11*F12*F17*F18+3431*C12*F15*F21)*F14*F23*F25*F24</f>
        <v>20998.803018483544</v>
      </c>
    </row>
    <row r="11" spans="1:185" s="34" customFormat="1" hidden="1" x14ac:dyDescent="0.2">
      <c r="A11" s="193"/>
      <c r="B11" s="313"/>
      <c r="C11" s="197">
        <v>1</v>
      </c>
      <c r="D11" s="198" t="s">
        <v>55</v>
      </c>
      <c r="E11" s="199"/>
      <c r="F11" s="197">
        <v>1</v>
      </c>
      <c r="G11" s="313"/>
      <c r="H11" s="313"/>
      <c r="I11" s="315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</row>
    <row r="12" spans="1:185" s="34" customFormat="1" hidden="1" x14ac:dyDescent="0.2">
      <c r="A12" s="193"/>
      <c r="B12" s="313"/>
      <c r="C12" s="200">
        <f>11/1000</f>
        <v>1.0999999999999999E-2</v>
      </c>
      <c r="D12" s="198" t="s">
        <v>56</v>
      </c>
      <c r="E12" s="201" t="s">
        <v>57</v>
      </c>
      <c r="F12" s="202">
        <f>1-0.9*(1-C12)</f>
        <v>0.1099</v>
      </c>
      <c r="G12" s="313"/>
      <c r="H12" s="313"/>
      <c r="I12" s="315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</row>
    <row r="13" spans="1:185" s="34" customFormat="1" hidden="1" x14ac:dyDescent="0.2">
      <c r="A13" s="193"/>
      <c r="B13" s="313"/>
      <c r="C13" s="203"/>
      <c r="D13" s="198"/>
      <c r="E13" s="199"/>
      <c r="F13" s="197"/>
      <c r="G13" s="313"/>
      <c r="H13" s="313"/>
      <c r="I13" s="315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</row>
    <row r="14" spans="1:185" s="35" customFormat="1" ht="25.5" hidden="1" x14ac:dyDescent="0.2">
      <c r="A14" s="193"/>
      <c r="B14" s="313"/>
      <c r="C14" s="197">
        <v>30</v>
      </c>
      <c r="D14" s="198" t="s">
        <v>58</v>
      </c>
      <c r="E14" s="204" t="s">
        <v>59</v>
      </c>
      <c r="F14" s="197">
        <f>1-0.01*(30-C14)</f>
        <v>1</v>
      </c>
      <c r="G14" s="313"/>
      <c r="H14" s="313"/>
      <c r="I14" s="315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</row>
    <row r="15" spans="1:185" s="36" customFormat="1" ht="39" hidden="1" x14ac:dyDescent="0.25">
      <c r="A15" s="193"/>
      <c r="B15" s="313"/>
      <c r="C15" s="197">
        <v>20</v>
      </c>
      <c r="D15" s="198" t="s">
        <v>60</v>
      </c>
      <c r="E15" s="199" t="s">
        <v>61</v>
      </c>
      <c r="F15" s="197">
        <f>1+0.01*(C15-5)</f>
        <v>1.1499999999999999</v>
      </c>
      <c r="G15" s="313"/>
      <c r="H15" s="313"/>
      <c r="I15" s="315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</row>
    <row r="16" spans="1:185" s="34" customFormat="1" hidden="1" x14ac:dyDescent="0.2">
      <c r="A16" s="193"/>
      <c r="B16" s="313"/>
      <c r="C16" s="197"/>
      <c r="D16" s="198"/>
      <c r="E16" s="201"/>
      <c r="F16" s="197"/>
      <c r="G16" s="313"/>
      <c r="H16" s="313"/>
      <c r="I16" s="315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</row>
    <row r="17" spans="1:185" s="34" customFormat="1" ht="38.25" hidden="1" x14ac:dyDescent="0.2">
      <c r="A17" s="193"/>
      <c r="B17" s="313"/>
      <c r="C17" s="197">
        <f>9*2</f>
        <v>18</v>
      </c>
      <c r="D17" s="198" t="s">
        <v>62</v>
      </c>
      <c r="E17" s="201" t="s">
        <v>63</v>
      </c>
      <c r="F17" s="197">
        <f>1+0.1*(C17-1)</f>
        <v>2.7</v>
      </c>
      <c r="G17" s="313"/>
      <c r="H17" s="313"/>
      <c r="I17" s="315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</row>
    <row r="18" spans="1:185" s="34" customFormat="1" ht="38.25" hidden="1" x14ac:dyDescent="0.2">
      <c r="A18" s="193"/>
      <c r="B18" s="313"/>
      <c r="C18" s="205">
        <v>1</v>
      </c>
      <c r="D18" s="198" t="s">
        <v>64</v>
      </c>
      <c r="E18" s="206" t="s">
        <v>65</v>
      </c>
      <c r="F18" s="197">
        <f>1+0.1*(C18-1)</f>
        <v>1</v>
      </c>
      <c r="G18" s="313"/>
      <c r="H18" s="313"/>
      <c r="I18" s="315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</row>
    <row r="19" spans="1:185" s="37" customFormat="1" hidden="1" x14ac:dyDescent="0.2">
      <c r="A19" s="193"/>
      <c r="B19" s="313"/>
      <c r="C19" s="197"/>
      <c r="D19" s="198"/>
      <c r="E19" s="201"/>
      <c r="F19" s="197"/>
      <c r="G19" s="313"/>
      <c r="H19" s="313"/>
      <c r="I19" s="315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</row>
    <row r="20" spans="1:185" s="37" customFormat="1" hidden="1" x14ac:dyDescent="0.2">
      <c r="A20" s="193"/>
      <c r="B20" s="313"/>
      <c r="C20" s="197"/>
      <c r="D20" s="198"/>
      <c r="E20" s="201"/>
      <c r="F20" s="197"/>
      <c r="G20" s="313"/>
      <c r="H20" s="313"/>
      <c r="I20" s="315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</row>
    <row r="21" spans="1:185" s="37" customFormat="1" ht="25.5" hidden="1" x14ac:dyDescent="0.2">
      <c r="A21" s="193"/>
      <c r="B21" s="313"/>
      <c r="C21" s="201">
        <v>1</v>
      </c>
      <c r="D21" s="207" t="s">
        <v>66</v>
      </c>
      <c r="E21" s="199" t="s">
        <v>67</v>
      </c>
      <c r="F21" s="206">
        <v>11</v>
      </c>
      <c r="G21" s="313"/>
      <c r="H21" s="313"/>
      <c r="I21" s="315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</row>
    <row r="22" spans="1:185" s="38" customFormat="1" hidden="1" x14ac:dyDescent="0.2">
      <c r="A22" s="193"/>
      <c r="B22" s="313"/>
      <c r="C22" s="197"/>
      <c r="D22" s="198"/>
      <c r="E22" s="201"/>
      <c r="F22" s="197"/>
      <c r="G22" s="313"/>
      <c r="H22" s="313"/>
      <c r="I22" s="315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</row>
    <row r="23" spans="1:185" s="38" customFormat="1" ht="38.25" hidden="1" x14ac:dyDescent="0.2">
      <c r="A23" s="195"/>
      <c r="B23" s="313"/>
      <c r="C23" s="201">
        <v>1.47</v>
      </c>
      <c r="D23" s="207" t="s">
        <v>68</v>
      </c>
      <c r="E23" s="204" t="s">
        <v>69</v>
      </c>
      <c r="F23" s="201">
        <v>1.47</v>
      </c>
      <c r="G23" s="313"/>
      <c r="H23" s="313"/>
      <c r="I23" s="315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</row>
    <row r="24" spans="1:185" s="38" customFormat="1" ht="39" hidden="1" x14ac:dyDescent="0.2">
      <c r="A24" s="195"/>
      <c r="B24" s="313"/>
      <c r="C24" s="201"/>
      <c r="D24" s="207" t="s">
        <v>270</v>
      </c>
      <c r="E24" s="208" t="s">
        <v>70</v>
      </c>
      <c r="F24" s="208">
        <v>1.0985</v>
      </c>
      <c r="G24" s="313"/>
      <c r="H24" s="313"/>
      <c r="I24" s="315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</row>
    <row r="25" spans="1:185" s="32" customFormat="1" ht="38.25" hidden="1" x14ac:dyDescent="0.2">
      <c r="A25" s="192"/>
      <c r="B25" s="313"/>
      <c r="C25" s="209">
        <f>F25</f>
        <v>14.746</v>
      </c>
      <c r="D25" s="210" t="s">
        <v>71</v>
      </c>
      <c r="E25" s="211" t="s">
        <v>72</v>
      </c>
      <c r="F25" s="209">
        <v>14.746</v>
      </c>
      <c r="G25" s="313"/>
      <c r="H25" s="313"/>
      <c r="I25" s="315"/>
    </row>
    <row r="26" spans="1:185" s="38" customFormat="1" ht="51" hidden="1" x14ac:dyDescent="0.2">
      <c r="A26" s="195">
        <v>3</v>
      </c>
      <c r="B26" s="313" t="s">
        <v>73</v>
      </c>
      <c r="C26" s="201"/>
      <c r="D26" s="212" t="s">
        <v>74</v>
      </c>
      <c r="E26" s="199" t="s">
        <v>75</v>
      </c>
      <c r="F26" s="201"/>
      <c r="G26" s="313" t="s">
        <v>76</v>
      </c>
      <c r="H26" s="190"/>
      <c r="I26" s="316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</row>
    <row r="27" spans="1:185" s="37" customFormat="1" ht="38.25" hidden="1" x14ac:dyDescent="0.2">
      <c r="A27" s="193"/>
      <c r="B27" s="313"/>
      <c r="C27" s="197">
        <v>1</v>
      </c>
      <c r="D27" s="198" t="s">
        <v>77</v>
      </c>
      <c r="E27" s="213" t="s">
        <v>78</v>
      </c>
      <c r="F27" s="197">
        <v>1</v>
      </c>
      <c r="G27" s="313"/>
      <c r="H27" s="190"/>
      <c r="I27" s="316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</row>
    <row r="28" spans="1:185" s="39" customFormat="1" hidden="1" x14ac:dyDescent="0.2">
      <c r="A28" s="193"/>
      <c r="B28" s="313"/>
      <c r="C28" s="197">
        <v>2</v>
      </c>
      <c r="D28" s="198" t="s">
        <v>79</v>
      </c>
      <c r="E28" s="204"/>
      <c r="F28" s="197">
        <v>2</v>
      </c>
      <c r="G28" s="313"/>
      <c r="H28" s="190"/>
      <c r="I28" s="316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</row>
    <row r="29" spans="1:185" s="37" customFormat="1" ht="25.5" hidden="1" x14ac:dyDescent="0.2">
      <c r="A29" s="193"/>
      <c r="B29" s="313"/>
      <c r="C29" s="214">
        <v>80</v>
      </c>
      <c r="D29" s="198" t="s">
        <v>80</v>
      </c>
      <c r="E29" s="199" t="s">
        <v>81</v>
      </c>
      <c r="F29" s="214">
        <v>80</v>
      </c>
      <c r="G29" s="313"/>
      <c r="H29" s="190"/>
      <c r="I29" s="316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</row>
    <row r="30" spans="1:185" s="37" customFormat="1" ht="25.5" hidden="1" x14ac:dyDescent="0.2">
      <c r="A30" s="193"/>
      <c r="B30" s="313"/>
      <c r="C30" s="197">
        <v>2</v>
      </c>
      <c r="D30" s="198" t="s">
        <v>82</v>
      </c>
      <c r="E30" s="199" t="s">
        <v>83</v>
      </c>
      <c r="F30" s="197">
        <v>2</v>
      </c>
      <c r="G30" s="313"/>
      <c r="H30" s="190"/>
      <c r="I30" s="316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</row>
    <row r="31" spans="1:185" s="34" customFormat="1" ht="25.5" hidden="1" x14ac:dyDescent="0.2">
      <c r="A31" s="193"/>
      <c r="B31" s="313"/>
      <c r="C31" s="197">
        <v>1</v>
      </c>
      <c r="D31" s="198" t="s">
        <v>84</v>
      </c>
      <c r="E31" s="201" t="s">
        <v>85</v>
      </c>
      <c r="F31" s="197">
        <v>1</v>
      </c>
      <c r="G31" s="313"/>
      <c r="H31" s="190"/>
      <c r="I31" s="316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</row>
    <row r="32" spans="1:185" s="32" customFormat="1" ht="51" hidden="1" x14ac:dyDescent="0.2">
      <c r="A32" s="195"/>
      <c r="B32" s="313"/>
      <c r="C32" s="201">
        <v>1</v>
      </c>
      <c r="D32" s="207" t="s">
        <v>86</v>
      </c>
      <c r="E32" s="199" t="s">
        <v>87</v>
      </c>
      <c r="F32" s="201">
        <v>1</v>
      </c>
      <c r="G32" s="313"/>
      <c r="H32" s="190"/>
      <c r="I32" s="316"/>
    </row>
    <row r="33" spans="1:9" s="32" customFormat="1" ht="51" hidden="1" x14ac:dyDescent="0.2">
      <c r="A33" s="195"/>
      <c r="B33" s="313"/>
      <c r="C33" s="201">
        <v>0.9</v>
      </c>
      <c r="D33" s="207" t="s">
        <v>88</v>
      </c>
      <c r="E33" s="199" t="s">
        <v>89</v>
      </c>
      <c r="F33" s="201">
        <v>0.9</v>
      </c>
      <c r="G33" s="313"/>
      <c r="H33" s="190"/>
      <c r="I33" s="316"/>
    </row>
    <row r="34" spans="1:9" s="32" customFormat="1" ht="38.25" hidden="1" x14ac:dyDescent="0.2">
      <c r="A34" s="195"/>
      <c r="B34" s="313"/>
      <c r="C34" s="201">
        <v>1.24</v>
      </c>
      <c r="D34" s="207" t="s">
        <v>90</v>
      </c>
      <c r="E34" s="204" t="s">
        <v>69</v>
      </c>
      <c r="F34" s="201">
        <v>1.24</v>
      </c>
      <c r="G34" s="313"/>
      <c r="H34" s="190"/>
      <c r="I34" s="316"/>
    </row>
    <row r="35" spans="1:9" s="32" customFormat="1" ht="38.25" hidden="1" x14ac:dyDescent="0.2">
      <c r="A35" s="192"/>
      <c r="B35" s="313"/>
      <c r="C35" s="215">
        <v>9.7129999999999992</v>
      </c>
      <c r="D35" s="216" t="s">
        <v>91</v>
      </c>
      <c r="E35" s="204" t="s">
        <v>72</v>
      </c>
      <c r="F35" s="215">
        <v>9.7129999999999992</v>
      </c>
      <c r="G35" s="313"/>
      <c r="H35" s="190"/>
      <c r="I35" s="316"/>
    </row>
    <row r="36" spans="1:9" s="32" customFormat="1" hidden="1" x14ac:dyDescent="0.2">
      <c r="A36" s="192">
        <v>1</v>
      </c>
      <c r="B36" s="217">
        <v>4</v>
      </c>
      <c r="C36" s="312">
        <v>2</v>
      </c>
      <c r="D36" s="312"/>
      <c r="E36" s="193">
        <v>3</v>
      </c>
      <c r="F36" s="193"/>
      <c r="G36" s="217">
        <v>5</v>
      </c>
      <c r="H36" s="217"/>
      <c r="I36" s="218">
        <v>6</v>
      </c>
    </row>
    <row r="37" spans="1:9" s="32" customFormat="1" ht="63.75" hidden="1" x14ac:dyDescent="0.2">
      <c r="A37" s="219">
        <v>4</v>
      </c>
      <c r="B37" s="190"/>
      <c r="C37" s="195"/>
      <c r="D37" s="196" t="s">
        <v>92</v>
      </c>
      <c r="E37" s="199"/>
      <c r="F37" s="195"/>
      <c r="G37" s="190"/>
      <c r="H37" s="190"/>
      <c r="I37" s="220"/>
    </row>
    <row r="38" spans="1:9" s="32" customFormat="1" ht="76.5" hidden="1" x14ac:dyDescent="0.2">
      <c r="A38" s="317" t="s">
        <v>93</v>
      </c>
      <c r="B38" s="313" t="s">
        <v>94</v>
      </c>
      <c r="C38" s="201"/>
      <c r="D38" s="196" t="s">
        <v>95</v>
      </c>
      <c r="E38" s="199" t="s">
        <v>96</v>
      </c>
      <c r="F38" s="201"/>
      <c r="G38" s="313" t="s">
        <v>97</v>
      </c>
      <c r="H38" s="190"/>
      <c r="I38" s="316"/>
    </row>
    <row r="39" spans="1:9" s="32" customFormat="1" ht="25.5" hidden="1" x14ac:dyDescent="0.2">
      <c r="A39" s="317"/>
      <c r="B39" s="313"/>
      <c r="C39" s="204">
        <v>1</v>
      </c>
      <c r="D39" s="198" t="s">
        <v>77</v>
      </c>
      <c r="E39" s="199" t="s">
        <v>98</v>
      </c>
      <c r="F39" s="204">
        <v>1</v>
      </c>
      <c r="G39" s="313"/>
      <c r="H39" s="190"/>
      <c r="I39" s="316"/>
    </row>
    <row r="40" spans="1:9" s="32" customFormat="1" ht="25.5" hidden="1" x14ac:dyDescent="0.2">
      <c r="A40" s="317"/>
      <c r="B40" s="313"/>
      <c r="C40" s="204">
        <v>5.16</v>
      </c>
      <c r="D40" s="198" t="s">
        <v>99</v>
      </c>
      <c r="E40" s="204" t="s">
        <v>100</v>
      </c>
      <c r="F40" s="204">
        <v>5.16</v>
      </c>
      <c r="G40" s="313"/>
      <c r="H40" s="190"/>
      <c r="I40" s="316"/>
    </row>
    <row r="41" spans="1:9" s="32" customFormat="1" ht="25.5" hidden="1" x14ac:dyDescent="0.2">
      <c r="A41" s="317"/>
      <c r="B41" s="313"/>
      <c r="C41" s="204">
        <v>1</v>
      </c>
      <c r="D41" s="198" t="s">
        <v>101</v>
      </c>
      <c r="E41" s="199" t="s">
        <v>102</v>
      </c>
      <c r="F41" s="204">
        <v>1</v>
      </c>
      <c r="G41" s="313"/>
      <c r="H41" s="190"/>
      <c r="I41" s="316"/>
    </row>
    <row r="42" spans="1:9" s="32" customFormat="1" ht="51" hidden="1" x14ac:dyDescent="0.2">
      <c r="A42" s="317"/>
      <c r="B42" s="313"/>
      <c r="C42" s="204">
        <v>1</v>
      </c>
      <c r="D42" s="198" t="s">
        <v>103</v>
      </c>
      <c r="E42" s="199" t="s">
        <v>104</v>
      </c>
      <c r="F42" s="204">
        <v>1</v>
      </c>
      <c r="G42" s="313"/>
      <c r="H42" s="190"/>
      <c r="I42" s="316"/>
    </row>
    <row r="43" spans="1:9" s="32" customFormat="1" ht="25.5" hidden="1" x14ac:dyDescent="0.2">
      <c r="A43" s="317"/>
      <c r="B43" s="313"/>
      <c r="C43" s="204">
        <v>1.1499999999999999</v>
      </c>
      <c r="D43" s="198" t="s">
        <v>105</v>
      </c>
      <c r="E43" s="199" t="s">
        <v>106</v>
      </c>
      <c r="F43" s="204">
        <v>1.1499999999999999</v>
      </c>
      <c r="G43" s="313"/>
      <c r="H43" s="190"/>
      <c r="I43" s="316"/>
    </row>
    <row r="44" spans="1:9" s="32" customFormat="1" ht="63.75" hidden="1" x14ac:dyDescent="0.2">
      <c r="A44" s="317"/>
      <c r="B44" s="313"/>
      <c r="C44" s="204">
        <v>1</v>
      </c>
      <c r="D44" s="198" t="s">
        <v>107</v>
      </c>
      <c r="E44" s="199"/>
      <c r="F44" s="204">
        <v>1</v>
      </c>
      <c r="G44" s="313"/>
      <c r="H44" s="190"/>
      <c r="I44" s="316"/>
    </row>
    <row r="45" spans="1:9" s="32" customFormat="1" ht="38.25" hidden="1" x14ac:dyDescent="0.2">
      <c r="A45" s="317"/>
      <c r="B45" s="313"/>
      <c r="C45" s="204">
        <v>5</v>
      </c>
      <c r="D45" s="198" t="s">
        <v>108</v>
      </c>
      <c r="E45" s="199" t="s">
        <v>109</v>
      </c>
      <c r="F45" s="204">
        <v>5</v>
      </c>
      <c r="G45" s="313"/>
      <c r="H45" s="190"/>
      <c r="I45" s="316"/>
    </row>
    <row r="46" spans="1:9" s="32" customFormat="1" ht="38.25" hidden="1" x14ac:dyDescent="0.2">
      <c r="A46" s="317"/>
      <c r="B46" s="313"/>
      <c r="C46" s="201">
        <v>1.31</v>
      </c>
      <c r="D46" s="207" t="s">
        <v>90</v>
      </c>
      <c r="E46" s="204" t="s">
        <v>69</v>
      </c>
      <c r="F46" s="201">
        <v>1.31</v>
      </c>
      <c r="G46" s="313"/>
      <c r="H46" s="190"/>
      <c r="I46" s="316"/>
    </row>
    <row r="47" spans="1:9" s="32" customFormat="1" ht="38.25" hidden="1" x14ac:dyDescent="0.2">
      <c r="A47" s="317"/>
      <c r="B47" s="313"/>
      <c r="C47" s="215">
        <v>9.7129999999999992</v>
      </c>
      <c r="D47" s="216" t="s">
        <v>91</v>
      </c>
      <c r="E47" s="204" t="s">
        <v>72</v>
      </c>
      <c r="F47" s="215">
        <v>9.7129999999999992</v>
      </c>
      <c r="G47" s="313"/>
      <c r="H47" s="190"/>
      <c r="I47" s="316"/>
    </row>
    <row r="48" spans="1:9" s="32" customFormat="1" ht="51" hidden="1" x14ac:dyDescent="0.2">
      <c r="A48" s="318" t="s">
        <v>110</v>
      </c>
      <c r="B48" s="313" t="s">
        <v>111</v>
      </c>
      <c r="C48" s="201"/>
      <c r="D48" s="314" t="s">
        <v>112</v>
      </c>
      <c r="E48" s="199" t="s">
        <v>113</v>
      </c>
      <c r="F48" s="201"/>
      <c r="G48" s="313" t="s">
        <v>114</v>
      </c>
      <c r="H48" s="190"/>
      <c r="I48" s="221">
        <v>707</v>
      </c>
    </row>
    <row r="49" spans="1:9" s="32" customFormat="1" ht="51" hidden="1" x14ac:dyDescent="0.2">
      <c r="A49" s="318"/>
      <c r="B49" s="313"/>
      <c r="C49" s="201"/>
      <c r="D49" s="314"/>
      <c r="E49" s="213" t="s">
        <v>115</v>
      </c>
      <c r="F49" s="201"/>
      <c r="G49" s="313"/>
      <c r="H49" s="190"/>
      <c r="I49" s="221"/>
    </row>
    <row r="50" spans="1:9" s="32" customFormat="1" ht="25.5" hidden="1" x14ac:dyDescent="0.2">
      <c r="A50" s="318"/>
      <c r="B50" s="313"/>
      <c r="C50" s="204">
        <v>1</v>
      </c>
      <c r="D50" s="198" t="s">
        <v>77</v>
      </c>
      <c r="E50" s="199" t="s">
        <v>116</v>
      </c>
      <c r="F50" s="204">
        <v>1</v>
      </c>
      <c r="G50" s="313"/>
      <c r="H50" s="190"/>
      <c r="I50" s="221"/>
    </row>
    <row r="51" spans="1:9" s="32" customFormat="1" ht="25.5" hidden="1" x14ac:dyDescent="0.2">
      <c r="A51" s="318"/>
      <c r="B51" s="313"/>
      <c r="C51" s="204">
        <v>5.16</v>
      </c>
      <c r="D51" s="198" t="s">
        <v>99</v>
      </c>
      <c r="E51" s="204" t="s">
        <v>117</v>
      </c>
      <c r="F51" s="204">
        <v>5.16</v>
      </c>
      <c r="G51" s="313"/>
      <c r="H51" s="190"/>
      <c r="I51" s="221"/>
    </row>
    <row r="52" spans="1:9" s="32" customFormat="1" ht="25.5" hidden="1" x14ac:dyDescent="0.2">
      <c r="A52" s="318"/>
      <c r="B52" s="313"/>
      <c r="C52" s="204">
        <v>3</v>
      </c>
      <c r="D52" s="198" t="s">
        <v>118</v>
      </c>
      <c r="E52" s="199" t="s">
        <v>119</v>
      </c>
      <c r="F52" s="204">
        <v>3</v>
      </c>
      <c r="G52" s="313"/>
      <c r="H52" s="190"/>
      <c r="I52" s="221"/>
    </row>
    <row r="53" spans="1:9" s="32" customFormat="1" ht="25.5" hidden="1" x14ac:dyDescent="0.2">
      <c r="A53" s="318"/>
      <c r="B53" s="313"/>
      <c r="C53" s="204">
        <v>1</v>
      </c>
      <c r="D53" s="198" t="s">
        <v>120</v>
      </c>
      <c r="E53" s="199" t="s">
        <v>121</v>
      </c>
      <c r="F53" s="204">
        <v>1</v>
      </c>
      <c r="G53" s="313"/>
      <c r="H53" s="190"/>
      <c r="I53" s="221"/>
    </row>
    <row r="54" spans="1:9" s="32" customFormat="1" ht="25.5" hidden="1" x14ac:dyDescent="0.2">
      <c r="A54" s="318"/>
      <c r="B54" s="313"/>
      <c r="C54" s="204">
        <v>1</v>
      </c>
      <c r="D54" s="198" t="s">
        <v>122</v>
      </c>
      <c r="E54" s="199" t="s">
        <v>123</v>
      </c>
      <c r="F54" s="204">
        <v>1</v>
      </c>
      <c r="G54" s="313"/>
      <c r="H54" s="190"/>
      <c r="I54" s="221"/>
    </row>
    <row r="55" spans="1:9" s="32" customFormat="1" ht="51" hidden="1" x14ac:dyDescent="0.2">
      <c r="A55" s="318"/>
      <c r="B55" s="313"/>
      <c r="C55" s="204">
        <v>1.4</v>
      </c>
      <c r="D55" s="198" t="s">
        <v>124</v>
      </c>
      <c r="E55" s="199" t="s">
        <v>125</v>
      </c>
      <c r="F55" s="204">
        <v>1.4</v>
      </c>
      <c r="G55" s="313"/>
      <c r="H55" s="190"/>
      <c r="I55" s="221"/>
    </row>
    <row r="56" spans="1:9" s="32" customFormat="1" ht="38.25" hidden="1" x14ac:dyDescent="0.2">
      <c r="A56" s="318"/>
      <c r="B56" s="313"/>
      <c r="C56" s="204">
        <v>5</v>
      </c>
      <c r="D56" s="198" t="s">
        <v>108</v>
      </c>
      <c r="E56" s="199" t="s">
        <v>126</v>
      </c>
      <c r="F56" s="204">
        <v>5</v>
      </c>
      <c r="G56" s="313"/>
      <c r="H56" s="190"/>
      <c r="I56" s="221"/>
    </row>
    <row r="57" spans="1:9" s="32" customFormat="1" ht="38.25" hidden="1" x14ac:dyDescent="0.2">
      <c r="A57" s="318"/>
      <c r="B57" s="313"/>
      <c r="C57" s="201">
        <v>1.24</v>
      </c>
      <c r="D57" s="207" t="s">
        <v>90</v>
      </c>
      <c r="E57" s="204" t="s">
        <v>69</v>
      </c>
      <c r="F57" s="201">
        <v>1.24</v>
      </c>
      <c r="G57" s="313"/>
      <c r="H57" s="190"/>
      <c r="I57" s="221"/>
    </row>
    <row r="58" spans="1:9" s="32" customFormat="1" ht="38.25" hidden="1" x14ac:dyDescent="0.2">
      <c r="A58" s="318"/>
      <c r="B58" s="313"/>
      <c r="C58" s="215">
        <v>9.7129999999999992</v>
      </c>
      <c r="D58" s="216" t="s">
        <v>91</v>
      </c>
      <c r="E58" s="204" t="s">
        <v>72</v>
      </c>
      <c r="F58" s="215">
        <v>9.7129999999999992</v>
      </c>
      <c r="G58" s="313"/>
      <c r="H58" s="190"/>
      <c r="I58" s="221"/>
    </row>
    <row r="59" spans="1:9" s="32" customFormat="1" ht="25.5" hidden="1" x14ac:dyDescent="0.2">
      <c r="A59" s="318" t="s">
        <v>127</v>
      </c>
      <c r="B59" s="313" t="s">
        <v>128</v>
      </c>
      <c r="C59" s="201"/>
      <c r="D59" s="196" t="s">
        <v>129</v>
      </c>
      <c r="E59" s="320" t="s">
        <v>130</v>
      </c>
      <c r="F59" s="201"/>
      <c r="G59" s="313" t="s">
        <v>131</v>
      </c>
      <c r="H59" s="190"/>
      <c r="I59" s="316"/>
    </row>
    <row r="60" spans="1:9" s="32" customFormat="1" hidden="1" x14ac:dyDescent="0.2">
      <c r="A60" s="318"/>
      <c r="B60" s="313"/>
      <c r="C60" s="204">
        <v>1</v>
      </c>
      <c r="D60" s="198" t="s">
        <v>77</v>
      </c>
      <c r="E60" s="320"/>
      <c r="F60" s="204">
        <v>1</v>
      </c>
      <c r="G60" s="313"/>
      <c r="H60" s="190"/>
      <c r="I60" s="316"/>
    </row>
    <row r="61" spans="1:9" s="32" customFormat="1" ht="25.5" hidden="1" x14ac:dyDescent="0.2">
      <c r="A61" s="318"/>
      <c r="B61" s="313"/>
      <c r="C61" s="204">
        <v>10.32</v>
      </c>
      <c r="D61" s="198" t="s">
        <v>132</v>
      </c>
      <c r="E61" s="204" t="s">
        <v>133</v>
      </c>
      <c r="F61" s="204">
        <v>10.32</v>
      </c>
      <c r="G61" s="313"/>
      <c r="H61" s="190"/>
      <c r="I61" s="316"/>
    </row>
    <row r="62" spans="1:9" s="32" customFormat="1" ht="25.5" hidden="1" x14ac:dyDescent="0.2">
      <c r="A62" s="318"/>
      <c r="B62" s="313"/>
      <c r="C62" s="204">
        <v>3</v>
      </c>
      <c r="D62" s="198" t="s">
        <v>118</v>
      </c>
      <c r="E62" s="199" t="s">
        <v>134</v>
      </c>
      <c r="F62" s="204">
        <v>3</v>
      </c>
      <c r="G62" s="313"/>
      <c r="H62" s="190"/>
      <c r="I62" s="316"/>
    </row>
    <row r="63" spans="1:9" s="32" customFormat="1" ht="25.5" hidden="1" x14ac:dyDescent="0.2">
      <c r="A63" s="318"/>
      <c r="B63" s="313"/>
      <c r="C63" s="204">
        <v>1</v>
      </c>
      <c r="D63" s="198" t="s">
        <v>135</v>
      </c>
      <c r="E63" s="199" t="s">
        <v>136</v>
      </c>
      <c r="F63" s="204">
        <v>1</v>
      </c>
      <c r="G63" s="313"/>
      <c r="H63" s="190"/>
      <c r="I63" s="316"/>
    </row>
    <row r="64" spans="1:9" s="32" customFormat="1" ht="51" hidden="1" x14ac:dyDescent="0.2">
      <c r="A64" s="318"/>
      <c r="B64" s="313"/>
      <c r="C64" s="204">
        <v>1</v>
      </c>
      <c r="D64" s="198" t="s">
        <v>137</v>
      </c>
      <c r="E64" s="199" t="s">
        <v>138</v>
      </c>
      <c r="F64" s="204">
        <v>1</v>
      </c>
      <c r="G64" s="313"/>
      <c r="H64" s="190"/>
      <c r="I64" s="316"/>
    </row>
    <row r="65" spans="1:185" s="32" customFormat="1" ht="51" hidden="1" x14ac:dyDescent="0.2">
      <c r="A65" s="318"/>
      <c r="B65" s="313"/>
      <c r="C65" s="204">
        <v>1.1499999999999999</v>
      </c>
      <c r="D65" s="198" t="s">
        <v>124</v>
      </c>
      <c r="E65" s="199" t="s">
        <v>139</v>
      </c>
      <c r="F65" s="204">
        <v>1.1499999999999999</v>
      </c>
      <c r="G65" s="313"/>
      <c r="H65" s="190"/>
      <c r="I65" s="316"/>
    </row>
    <row r="66" spans="1:185" s="32" customFormat="1" ht="38.25" hidden="1" x14ac:dyDescent="0.2">
      <c r="A66" s="318"/>
      <c r="B66" s="313"/>
      <c r="C66" s="201">
        <v>1.24</v>
      </c>
      <c r="D66" s="207" t="s">
        <v>90</v>
      </c>
      <c r="E66" s="204" t="s">
        <v>69</v>
      </c>
      <c r="F66" s="201">
        <v>1.24</v>
      </c>
      <c r="G66" s="313"/>
      <c r="H66" s="190"/>
      <c r="I66" s="316"/>
    </row>
    <row r="67" spans="1:185" s="32" customFormat="1" ht="38.25" hidden="1" x14ac:dyDescent="0.2">
      <c r="A67" s="318"/>
      <c r="B67" s="313"/>
      <c r="C67" s="215">
        <v>9.7129999999999992</v>
      </c>
      <c r="D67" s="216" t="s">
        <v>91</v>
      </c>
      <c r="E67" s="204" t="s">
        <v>72</v>
      </c>
      <c r="F67" s="215">
        <v>9.7129999999999992</v>
      </c>
      <c r="G67" s="313"/>
      <c r="H67" s="190"/>
      <c r="I67" s="316"/>
    </row>
    <row r="68" spans="1:185" s="32" customFormat="1" ht="55.5" customHeight="1" x14ac:dyDescent="0.2">
      <c r="A68" s="313">
        <v>2</v>
      </c>
      <c r="B68" s="313" t="s">
        <v>51</v>
      </c>
      <c r="C68" s="314" t="s">
        <v>272</v>
      </c>
      <c r="D68" s="314"/>
      <c r="E68" s="314"/>
      <c r="F68" s="222"/>
      <c r="G68" s="313" t="s">
        <v>140</v>
      </c>
      <c r="H68" s="313" t="s">
        <v>141</v>
      </c>
      <c r="I68" s="330">
        <f>(1363*C69*F69*F70*F73*F74*F75+3431*C70/1000*F72)*F71*F76</f>
        <v>159.23814112791317</v>
      </c>
    </row>
    <row r="69" spans="1:185" x14ac:dyDescent="0.2">
      <c r="A69" s="313"/>
      <c r="B69" s="313"/>
      <c r="C69" s="204">
        <v>1</v>
      </c>
      <c r="D69" s="198" t="s">
        <v>55</v>
      </c>
      <c r="E69" s="199" t="s">
        <v>142</v>
      </c>
      <c r="F69" s="204">
        <f>1+0.2*(1-1)</f>
        <v>1</v>
      </c>
      <c r="G69" s="313"/>
      <c r="H69" s="313"/>
      <c r="I69" s="331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2"/>
      <c r="CU69" s="32"/>
      <c r="CV69" s="32"/>
      <c r="CW69" s="32"/>
      <c r="CX69" s="32"/>
      <c r="CY69" s="32"/>
      <c r="CZ69" s="32"/>
      <c r="DA69" s="32"/>
      <c r="DB69" s="32"/>
      <c r="DC69" s="32"/>
      <c r="DD69" s="32"/>
      <c r="DE69" s="32"/>
      <c r="DF69" s="32"/>
      <c r="DG69" s="32"/>
      <c r="DH69" s="32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32"/>
      <c r="DU69" s="32"/>
      <c r="DV69" s="32"/>
      <c r="DW69" s="32"/>
      <c r="DX69" s="32"/>
      <c r="DY69" s="32"/>
      <c r="DZ69" s="32"/>
      <c r="EA69" s="32"/>
      <c r="EB69" s="32"/>
      <c r="EC69" s="32"/>
      <c r="ED69" s="32"/>
      <c r="EE69" s="32"/>
      <c r="EF69" s="32"/>
      <c r="EG69" s="32"/>
      <c r="EH69" s="32"/>
      <c r="EI69" s="32"/>
      <c r="EJ69" s="32"/>
      <c r="EK69" s="32"/>
      <c r="EL69" s="32"/>
      <c r="EM69" s="32"/>
      <c r="EN69" s="32"/>
      <c r="EO69" s="32"/>
      <c r="EP69" s="32"/>
      <c r="EQ69" s="32"/>
      <c r="ER69" s="32"/>
      <c r="ES69" s="32"/>
      <c r="ET69" s="32"/>
      <c r="EU69" s="32"/>
      <c r="EV69" s="32"/>
      <c r="EW69" s="32"/>
      <c r="EX69" s="32"/>
      <c r="EY69" s="32"/>
      <c r="EZ69" s="32"/>
      <c r="FA69" s="32"/>
      <c r="FB69" s="32"/>
      <c r="FC69" s="32"/>
      <c r="FD69" s="32"/>
      <c r="FE69" s="32"/>
      <c r="FF69" s="32"/>
      <c r="FG69" s="32"/>
      <c r="FH69" s="32"/>
      <c r="FI69" s="32"/>
      <c r="FJ69" s="32"/>
      <c r="FK69" s="32"/>
      <c r="FL69" s="32"/>
      <c r="FM69" s="32"/>
      <c r="FN69" s="32"/>
      <c r="FO69" s="32"/>
      <c r="FP69" s="32"/>
      <c r="FQ69" s="32"/>
      <c r="FR69" s="32"/>
      <c r="FS69" s="32"/>
      <c r="FT69" s="32"/>
      <c r="FU69" s="32"/>
      <c r="FV69" s="32"/>
      <c r="FW69" s="32"/>
      <c r="FX69" s="32"/>
      <c r="FY69" s="32"/>
      <c r="FZ69" s="32"/>
      <c r="GA69" s="32"/>
      <c r="GB69" s="32"/>
      <c r="GC69" s="32"/>
    </row>
    <row r="70" spans="1:185" ht="25.5" x14ac:dyDescent="0.2">
      <c r="A70" s="313"/>
      <c r="B70" s="319"/>
      <c r="C70" s="223">
        <f>ГЕОДЕЗ!D15+ГЕОДЕЗ!D16</f>
        <v>0.99</v>
      </c>
      <c r="D70" s="198" t="s">
        <v>143</v>
      </c>
      <c r="E70" s="204" t="s">
        <v>144</v>
      </c>
      <c r="F70" s="223">
        <f>1-0.9*(1-C70/1000)</f>
        <v>0.10089100000000006</v>
      </c>
      <c r="G70" s="319"/>
      <c r="H70" s="313"/>
      <c r="I70" s="331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  <c r="CQ70" s="32"/>
      <c r="CR70" s="32"/>
      <c r="CS70" s="32"/>
      <c r="CT70" s="32"/>
      <c r="CU70" s="32"/>
      <c r="CV70" s="32"/>
      <c r="CW70" s="32"/>
      <c r="CX70" s="32"/>
      <c r="CY70" s="32"/>
      <c r="CZ70" s="32"/>
      <c r="DA70" s="32"/>
      <c r="DB70" s="32"/>
      <c r="DC70" s="32"/>
      <c r="DD70" s="32"/>
      <c r="DE70" s="32"/>
      <c r="DF70" s="32"/>
      <c r="DG70" s="32"/>
      <c r="DH70" s="32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32"/>
      <c r="DU70" s="32"/>
      <c r="DV70" s="32"/>
      <c r="DW70" s="32"/>
      <c r="DX70" s="32"/>
      <c r="DY70" s="32"/>
      <c r="DZ70" s="32"/>
      <c r="EA70" s="32"/>
      <c r="EB70" s="32"/>
      <c r="EC70" s="32"/>
      <c r="ED70" s="32"/>
      <c r="EE70" s="32"/>
      <c r="EF70" s="32"/>
      <c r="EG70" s="32"/>
      <c r="EH70" s="32"/>
      <c r="EI70" s="32"/>
      <c r="EJ70" s="32"/>
      <c r="EK70" s="32"/>
      <c r="EL70" s="32"/>
      <c r="EM70" s="32"/>
      <c r="EN70" s="32"/>
      <c r="EO70" s="32"/>
      <c r="EP70" s="32"/>
      <c r="EQ70" s="32"/>
      <c r="ER70" s="32"/>
      <c r="ES70" s="32"/>
      <c r="ET70" s="32"/>
      <c r="EU70" s="32"/>
      <c r="EV70" s="32"/>
      <c r="EW70" s="32"/>
      <c r="EX70" s="32"/>
      <c r="EY70" s="32"/>
      <c r="EZ70" s="32"/>
      <c r="FA70" s="32"/>
      <c r="FB70" s="32"/>
      <c r="FC70" s="32"/>
      <c r="FD70" s="32"/>
      <c r="FE70" s="32"/>
      <c r="FF70" s="32"/>
      <c r="FG70" s="32"/>
      <c r="FH70" s="32"/>
      <c r="FI70" s="32"/>
      <c r="FJ70" s="32"/>
      <c r="FK70" s="32"/>
      <c r="FL70" s="32"/>
      <c r="FM70" s="32"/>
      <c r="FN70" s="32"/>
      <c r="FO70" s="32"/>
      <c r="FP70" s="32"/>
      <c r="FQ70" s="32"/>
      <c r="FR70" s="32"/>
      <c r="FS70" s="32"/>
      <c r="FT70" s="32"/>
      <c r="FU70" s="32"/>
      <c r="FV70" s="32"/>
      <c r="FW70" s="32"/>
      <c r="FX70" s="32"/>
      <c r="FY70" s="32"/>
      <c r="FZ70" s="32"/>
      <c r="GA70" s="32"/>
      <c r="GB70" s="32"/>
      <c r="GC70" s="32"/>
    </row>
    <row r="71" spans="1:185" ht="25.5" x14ac:dyDescent="0.2">
      <c r="A71" s="313"/>
      <c r="B71" s="319"/>
      <c r="C71" s="204">
        <v>30</v>
      </c>
      <c r="D71" s="198" t="s">
        <v>145</v>
      </c>
      <c r="E71" s="199" t="s">
        <v>146</v>
      </c>
      <c r="F71" s="204">
        <f>1-0.1*(30-C71)</f>
        <v>1</v>
      </c>
      <c r="G71" s="319"/>
      <c r="H71" s="313"/>
      <c r="I71" s="331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  <c r="BB71" s="32"/>
      <c r="BC71" s="32"/>
      <c r="BD71" s="32"/>
      <c r="BE71" s="32"/>
      <c r="BF71" s="32"/>
      <c r="BG71" s="32"/>
      <c r="BH71" s="32"/>
      <c r="BI71" s="32"/>
      <c r="BJ71" s="32"/>
      <c r="BK71" s="32"/>
      <c r="BL71" s="32"/>
      <c r="BM71" s="32"/>
      <c r="BN71" s="32"/>
      <c r="BO71" s="32"/>
      <c r="BP71" s="32"/>
      <c r="BQ71" s="32"/>
      <c r="BR71" s="32"/>
      <c r="BS71" s="32"/>
      <c r="BT71" s="32"/>
      <c r="BU71" s="32"/>
      <c r="BV71" s="32"/>
      <c r="BW71" s="32"/>
      <c r="BX71" s="32"/>
      <c r="BY71" s="32"/>
      <c r="BZ71" s="32"/>
      <c r="CA71" s="32"/>
      <c r="CB71" s="32"/>
      <c r="CC71" s="32"/>
      <c r="CD71" s="32"/>
      <c r="CE71" s="32"/>
      <c r="CF71" s="32"/>
      <c r="CG71" s="32"/>
      <c r="CH71" s="32"/>
      <c r="CI71" s="32"/>
      <c r="CJ71" s="32"/>
      <c r="CK71" s="32"/>
      <c r="CL71" s="32"/>
      <c r="CM71" s="32"/>
      <c r="CN71" s="32"/>
      <c r="CO71" s="32"/>
      <c r="CP71" s="32"/>
      <c r="CQ71" s="32"/>
      <c r="CR71" s="32"/>
      <c r="CS71" s="32"/>
      <c r="CT71" s="32"/>
      <c r="CU71" s="32"/>
      <c r="CV71" s="32"/>
      <c r="CW71" s="32"/>
      <c r="CX71" s="32"/>
      <c r="CY71" s="32"/>
      <c r="CZ71" s="32"/>
      <c r="DA71" s="32"/>
      <c r="DB71" s="32"/>
      <c r="DC71" s="32"/>
      <c r="DD71" s="32"/>
      <c r="DE71" s="32"/>
      <c r="DF71" s="32"/>
      <c r="DG71" s="32"/>
      <c r="DH71" s="32"/>
      <c r="DI71" s="32"/>
      <c r="DJ71" s="32"/>
      <c r="DK71" s="32"/>
      <c r="DL71" s="32"/>
      <c r="DM71" s="32"/>
      <c r="DN71" s="32"/>
      <c r="DO71" s="32"/>
      <c r="DP71" s="32"/>
      <c r="DQ71" s="32"/>
      <c r="DR71" s="32"/>
      <c r="DS71" s="32"/>
      <c r="DT71" s="32"/>
      <c r="DU71" s="32"/>
      <c r="DV71" s="32"/>
      <c r="DW71" s="32"/>
      <c r="DX71" s="32"/>
      <c r="DY71" s="32"/>
      <c r="DZ71" s="32"/>
      <c r="EA71" s="32"/>
      <c r="EB71" s="32"/>
      <c r="EC71" s="32"/>
      <c r="ED71" s="32"/>
      <c r="EE71" s="32"/>
      <c r="EF71" s="32"/>
      <c r="EG71" s="32"/>
      <c r="EH71" s="32"/>
      <c r="EI71" s="32"/>
      <c r="EJ71" s="32"/>
      <c r="EK71" s="32"/>
      <c r="EL71" s="32"/>
      <c r="EM71" s="32"/>
      <c r="EN71" s="32"/>
      <c r="EO71" s="32"/>
      <c r="EP71" s="32"/>
      <c r="EQ71" s="32"/>
      <c r="ER71" s="32"/>
      <c r="ES71" s="32"/>
      <c r="ET71" s="32"/>
      <c r="EU71" s="32"/>
      <c r="EV71" s="32"/>
      <c r="EW71" s="32"/>
      <c r="EX71" s="32"/>
      <c r="EY71" s="32"/>
      <c r="EZ71" s="32"/>
      <c r="FA71" s="32"/>
      <c r="FB71" s="32"/>
      <c r="FC71" s="32"/>
      <c r="FD71" s="32"/>
      <c r="FE71" s="32"/>
      <c r="FF71" s="32"/>
      <c r="FG71" s="32"/>
      <c r="FH71" s="32"/>
      <c r="FI71" s="32"/>
      <c r="FJ71" s="32"/>
      <c r="FK71" s="32"/>
      <c r="FL71" s="32"/>
      <c r="FM71" s="32"/>
      <c r="FN71" s="32"/>
      <c r="FO71" s="32"/>
      <c r="FP71" s="32"/>
      <c r="FQ71" s="32"/>
      <c r="FR71" s="32"/>
      <c r="FS71" s="32"/>
      <c r="FT71" s="32"/>
      <c r="FU71" s="32"/>
      <c r="FV71" s="32"/>
      <c r="FW71" s="32"/>
      <c r="FX71" s="32"/>
      <c r="FY71" s="32"/>
      <c r="FZ71" s="32"/>
      <c r="GA71" s="32"/>
      <c r="GB71" s="32"/>
      <c r="GC71" s="32"/>
    </row>
    <row r="72" spans="1:185" ht="38.25" x14ac:dyDescent="0.2">
      <c r="A72" s="313"/>
      <c r="B72" s="319"/>
      <c r="C72" s="224">
        <f>'[56]изыскания (2)'!D39/([56]проектные!S16+[56]проектные!S17)</f>
        <v>3.1620553359683798</v>
      </c>
      <c r="D72" s="198" t="s">
        <v>147</v>
      </c>
      <c r="E72" s="199" t="s">
        <v>148</v>
      </c>
      <c r="F72" s="224">
        <f>1+0.01*(C72-5)</f>
        <v>0.98162055335968379</v>
      </c>
      <c r="G72" s="319"/>
      <c r="H72" s="313"/>
      <c r="I72" s="331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  <c r="AS72" s="32"/>
      <c r="AT72" s="32"/>
      <c r="AU72" s="32"/>
      <c r="AV72" s="32"/>
      <c r="AW72" s="32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  <c r="BR72" s="32"/>
      <c r="BS72" s="32"/>
      <c r="BT72" s="32"/>
      <c r="BU72" s="32"/>
      <c r="BV72" s="32"/>
      <c r="BW72" s="32"/>
      <c r="BX72" s="32"/>
      <c r="BY72" s="32"/>
      <c r="BZ72" s="32"/>
      <c r="CA72" s="32"/>
      <c r="CB72" s="32"/>
      <c r="CC72" s="32"/>
      <c r="CD72" s="32"/>
      <c r="CE72" s="32"/>
      <c r="CF72" s="32"/>
      <c r="CG72" s="32"/>
      <c r="CH72" s="32"/>
      <c r="CI72" s="32"/>
      <c r="CJ72" s="32"/>
      <c r="CK72" s="32"/>
      <c r="CL72" s="32"/>
      <c r="CM72" s="32"/>
      <c r="CN72" s="32"/>
      <c r="CO72" s="32"/>
      <c r="CP72" s="32"/>
      <c r="CQ72" s="32"/>
      <c r="CR72" s="32"/>
      <c r="CS72" s="32"/>
      <c r="CT72" s="32"/>
      <c r="CU72" s="32"/>
      <c r="CV72" s="32"/>
      <c r="CW72" s="32"/>
      <c r="CX72" s="32"/>
      <c r="CY72" s="32"/>
      <c r="CZ72" s="32"/>
      <c r="DA72" s="32"/>
      <c r="DB72" s="32"/>
      <c r="DC72" s="32"/>
      <c r="DD72" s="32"/>
      <c r="DE72" s="32"/>
      <c r="DF72" s="32"/>
      <c r="DG72" s="32"/>
      <c r="DH72" s="32"/>
      <c r="DI72" s="32"/>
      <c r="DJ72" s="32"/>
      <c r="DK72" s="32"/>
      <c r="DL72" s="32"/>
      <c r="DM72" s="32"/>
      <c r="DN72" s="32"/>
      <c r="DO72" s="32"/>
      <c r="DP72" s="32"/>
      <c r="DQ72" s="32"/>
      <c r="DR72" s="32"/>
      <c r="DS72" s="32"/>
      <c r="DT72" s="32"/>
      <c r="DU72" s="32"/>
      <c r="DV72" s="32"/>
      <c r="DW72" s="32"/>
      <c r="DX72" s="32"/>
      <c r="DY72" s="32"/>
      <c r="DZ72" s="32"/>
      <c r="EA72" s="32"/>
      <c r="EB72" s="32"/>
      <c r="EC72" s="32"/>
      <c r="ED72" s="32"/>
      <c r="EE72" s="32"/>
      <c r="EF72" s="32"/>
      <c r="EG72" s="32"/>
      <c r="EH72" s="32"/>
      <c r="EI72" s="32"/>
      <c r="EJ72" s="32"/>
      <c r="EK72" s="32"/>
      <c r="EL72" s="32"/>
      <c r="EM72" s="32"/>
      <c r="EN72" s="32"/>
      <c r="EO72" s="32"/>
      <c r="EP72" s="32"/>
      <c r="EQ72" s="32"/>
      <c r="ER72" s="32"/>
      <c r="ES72" s="32"/>
      <c r="ET72" s="32"/>
      <c r="EU72" s="32"/>
      <c r="EV72" s="32"/>
      <c r="EW72" s="32"/>
      <c r="EX72" s="32"/>
      <c r="EY72" s="32"/>
      <c r="EZ72" s="32"/>
      <c r="FA72" s="32"/>
      <c r="FB72" s="32"/>
      <c r="FC72" s="32"/>
      <c r="FD72" s="32"/>
      <c r="FE72" s="32"/>
      <c r="FF72" s="32"/>
      <c r="FG72" s="32"/>
      <c r="FH72" s="32"/>
      <c r="FI72" s="32"/>
      <c r="FJ72" s="32"/>
      <c r="FK72" s="32"/>
      <c r="FL72" s="32"/>
      <c r="FM72" s="32"/>
      <c r="FN72" s="32"/>
      <c r="FO72" s="32"/>
      <c r="FP72" s="32"/>
      <c r="FQ72" s="32"/>
      <c r="FR72" s="32"/>
      <c r="FS72" s="32"/>
      <c r="FT72" s="32"/>
      <c r="FU72" s="32"/>
      <c r="FV72" s="32"/>
      <c r="FW72" s="32"/>
      <c r="FX72" s="32"/>
      <c r="FY72" s="32"/>
      <c r="FZ72" s="32"/>
      <c r="GA72" s="32"/>
      <c r="GB72" s="32"/>
      <c r="GC72" s="32"/>
    </row>
    <row r="73" spans="1:185" ht="25.5" x14ac:dyDescent="0.2">
      <c r="A73" s="313"/>
      <c r="B73" s="319"/>
      <c r="C73" s="204">
        <v>1</v>
      </c>
      <c r="D73" s="198" t="s">
        <v>149</v>
      </c>
      <c r="E73" s="199" t="s">
        <v>150</v>
      </c>
      <c r="F73" s="204">
        <f>1+0.6*(C73-1)</f>
        <v>1</v>
      </c>
      <c r="G73" s="319"/>
      <c r="H73" s="313"/>
      <c r="I73" s="331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  <c r="BB73" s="32"/>
      <c r="BC73" s="32"/>
      <c r="BD73" s="32"/>
      <c r="BE73" s="32"/>
      <c r="BF73" s="32"/>
      <c r="BG73" s="32"/>
      <c r="BH73" s="32"/>
      <c r="BI73" s="32"/>
      <c r="BJ73" s="32"/>
      <c r="BK73" s="32"/>
      <c r="BL73" s="32"/>
      <c r="BM73" s="32"/>
      <c r="BN73" s="32"/>
      <c r="BO73" s="32"/>
      <c r="BP73" s="32"/>
      <c r="BQ73" s="32"/>
      <c r="BR73" s="32"/>
      <c r="BS73" s="32"/>
      <c r="BT73" s="32"/>
      <c r="BU73" s="32"/>
      <c r="BV73" s="32"/>
      <c r="BW73" s="32"/>
      <c r="BX73" s="32"/>
      <c r="BY73" s="32"/>
      <c r="BZ73" s="32"/>
      <c r="CA73" s="32"/>
      <c r="CB73" s="32"/>
      <c r="CC73" s="32"/>
      <c r="CD73" s="32"/>
      <c r="CE73" s="32"/>
      <c r="CF73" s="32"/>
      <c r="CG73" s="32"/>
      <c r="CH73" s="32"/>
      <c r="CI73" s="32"/>
      <c r="CJ73" s="32"/>
      <c r="CK73" s="32"/>
      <c r="CL73" s="32"/>
      <c r="CM73" s="32"/>
      <c r="CN73" s="32"/>
      <c r="CO73" s="32"/>
      <c r="CP73" s="32"/>
      <c r="CQ73" s="32"/>
      <c r="CR73" s="32"/>
      <c r="CS73" s="32"/>
      <c r="CT73" s="32"/>
      <c r="CU73" s="32"/>
      <c r="CV73" s="32"/>
      <c r="CW73" s="32"/>
      <c r="CX73" s="32"/>
      <c r="CY73" s="32"/>
      <c r="CZ73" s="32"/>
      <c r="DA73" s="32"/>
      <c r="DB73" s="32"/>
      <c r="DC73" s="32"/>
      <c r="DD73" s="32"/>
      <c r="DE73" s="32"/>
      <c r="DF73" s="32"/>
      <c r="DG73" s="32"/>
      <c r="DH73" s="32"/>
      <c r="DI73" s="32"/>
      <c r="DJ73" s="32"/>
      <c r="DK73" s="32"/>
      <c r="DL73" s="32"/>
      <c r="DM73" s="32"/>
      <c r="DN73" s="32"/>
      <c r="DO73" s="32"/>
      <c r="DP73" s="32"/>
      <c r="DQ73" s="32"/>
      <c r="DR73" s="32"/>
      <c r="DS73" s="32"/>
      <c r="DT73" s="32"/>
      <c r="DU73" s="32"/>
      <c r="DV73" s="32"/>
      <c r="DW73" s="32"/>
      <c r="DX73" s="32"/>
      <c r="DY73" s="32"/>
      <c r="DZ73" s="32"/>
      <c r="EA73" s="32"/>
      <c r="EB73" s="32"/>
      <c r="EC73" s="32"/>
      <c r="ED73" s="32"/>
      <c r="EE73" s="32"/>
      <c r="EF73" s="32"/>
      <c r="EG73" s="32"/>
      <c r="EH73" s="32"/>
      <c r="EI73" s="32"/>
      <c r="EJ73" s="32"/>
      <c r="EK73" s="32"/>
      <c r="EL73" s="32"/>
      <c r="EM73" s="32"/>
      <c r="EN73" s="32"/>
      <c r="EO73" s="32"/>
      <c r="EP73" s="32"/>
      <c r="EQ73" s="32"/>
      <c r="ER73" s="32"/>
      <c r="ES73" s="32"/>
      <c r="ET73" s="32"/>
      <c r="EU73" s="32"/>
      <c r="EV73" s="32"/>
      <c r="EW73" s="32"/>
      <c r="EX73" s="32"/>
      <c r="EY73" s="32"/>
      <c r="EZ73" s="32"/>
      <c r="FA73" s="32"/>
      <c r="FB73" s="32"/>
      <c r="FC73" s="32"/>
      <c r="FD73" s="32"/>
      <c r="FE73" s="32"/>
      <c r="FF73" s="32"/>
      <c r="FG73" s="32"/>
      <c r="FH73" s="32"/>
      <c r="FI73" s="32"/>
      <c r="FJ73" s="32"/>
      <c r="FK73" s="32"/>
      <c r="FL73" s="32"/>
      <c r="FM73" s="32"/>
      <c r="FN73" s="32"/>
      <c r="FO73" s="32"/>
      <c r="FP73" s="32"/>
      <c r="FQ73" s="32"/>
      <c r="FR73" s="32"/>
      <c r="FS73" s="32"/>
      <c r="FT73" s="32"/>
      <c r="FU73" s="32"/>
      <c r="FV73" s="32"/>
      <c r="FW73" s="32"/>
      <c r="FX73" s="32"/>
      <c r="FY73" s="32"/>
      <c r="FZ73" s="32"/>
      <c r="GA73" s="32"/>
      <c r="GB73" s="32"/>
      <c r="GC73" s="32"/>
    </row>
    <row r="74" spans="1:185" ht="25.5" x14ac:dyDescent="0.2">
      <c r="A74" s="313"/>
      <c r="B74" s="319"/>
      <c r="C74" s="204">
        <v>1</v>
      </c>
      <c r="D74" s="198" t="s">
        <v>151</v>
      </c>
      <c r="E74" s="199" t="s">
        <v>152</v>
      </c>
      <c r="F74" s="204">
        <f>1+0.1*(C74-1)</f>
        <v>1</v>
      </c>
      <c r="G74" s="319"/>
      <c r="H74" s="313"/>
      <c r="I74" s="331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  <c r="BM74" s="32"/>
      <c r="BN74" s="32"/>
      <c r="BO74" s="32"/>
      <c r="BP74" s="32"/>
      <c r="BQ74" s="32"/>
      <c r="BR74" s="32"/>
      <c r="BS74" s="32"/>
      <c r="BT74" s="32"/>
      <c r="BU74" s="32"/>
      <c r="BV74" s="32"/>
      <c r="BW74" s="32"/>
      <c r="BX74" s="32"/>
      <c r="BY74" s="32"/>
      <c r="BZ74" s="32"/>
      <c r="CA74" s="32"/>
      <c r="CB74" s="32"/>
      <c r="CC74" s="32"/>
      <c r="CD74" s="32"/>
      <c r="CE74" s="32"/>
      <c r="CF74" s="32"/>
      <c r="CG74" s="32"/>
      <c r="CH74" s="32"/>
      <c r="CI74" s="32"/>
      <c r="CJ74" s="32"/>
      <c r="CK74" s="32"/>
      <c r="CL74" s="32"/>
      <c r="CM74" s="32"/>
      <c r="CN74" s="32"/>
      <c r="CO74" s="32"/>
      <c r="CP74" s="32"/>
      <c r="CQ74" s="32"/>
      <c r="CR74" s="32"/>
      <c r="CS74" s="32"/>
      <c r="CT74" s="32"/>
      <c r="CU74" s="32"/>
      <c r="CV74" s="32"/>
      <c r="CW74" s="32"/>
      <c r="CX74" s="32"/>
      <c r="CY74" s="32"/>
      <c r="CZ74" s="32"/>
      <c r="DA74" s="32"/>
      <c r="DB74" s="32"/>
      <c r="DC74" s="32"/>
      <c r="DD74" s="32"/>
      <c r="DE74" s="32"/>
      <c r="DF74" s="32"/>
      <c r="DG74" s="32"/>
      <c r="DH74" s="32"/>
      <c r="DI74" s="32"/>
      <c r="DJ74" s="32"/>
      <c r="DK74" s="32"/>
      <c r="DL74" s="32"/>
      <c r="DM74" s="32"/>
      <c r="DN74" s="32"/>
      <c r="DO74" s="32"/>
      <c r="DP74" s="32"/>
      <c r="DQ74" s="32"/>
      <c r="DR74" s="32"/>
      <c r="DS74" s="32"/>
      <c r="DT74" s="32"/>
      <c r="DU74" s="32"/>
      <c r="DV74" s="32"/>
      <c r="DW74" s="32"/>
      <c r="DX74" s="32"/>
      <c r="DY74" s="32"/>
      <c r="DZ74" s="32"/>
      <c r="EA74" s="32"/>
      <c r="EB74" s="32"/>
      <c r="EC74" s="32"/>
      <c r="ED74" s="32"/>
      <c r="EE74" s="32"/>
      <c r="EF74" s="32"/>
      <c r="EG74" s="32"/>
      <c r="EH74" s="32"/>
      <c r="EI74" s="32"/>
      <c r="EJ74" s="32"/>
      <c r="EK74" s="32"/>
      <c r="EL74" s="32"/>
      <c r="EM74" s="32"/>
      <c r="EN74" s="32"/>
      <c r="EO74" s="32"/>
      <c r="EP74" s="32"/>
      <c r="EQ74" s="32"/>
      <c r="ER74" s="32"/>
      <c r="ES74" s="32"/>
      <c r="ET74" s="32"/>
      <c r="EU74" s="32"/>
      <c r="EV74" s="32"/>
      <c r="EW74" s="32"/>
      <c r="EX74" s="32"/>
      <c r="EY74" s="32"/>
      <c r="EZ74" s="32"/>
      <c r="FA74" s="32"/>
      <c r="FB74" s="32"/>
      <c r="FC74" s="32"/>
      <c r="FD74" s="32"/>
      <c r="FE74" s="32"/>
      <c r="FF74" s="32"/>
      <c r="FG74" s="32"/>
      <c r="FH74" s="32"/>
      <c r="FI74" s="32"/>
      <c r="FJ74" s="32"/>
      <c r="FK74" s="32"/>
      <c r="FL74" s="32"/>
      <c r="FM74" s="32"/>
      <c r="FN74" s="32"/>
      <c r="FO74" s="32"/>
      <c r="FP74" s="32"/>
      <c r="FQ74" s="32"/>
      <c r="FR74" s="32"/>
      <c r="FS74" s="32"/>
      <c r="FT74" s="32"/>
      <c r="FU74" s="32"/>
      <c r="FV74" s="32"/>
      <c r="FW74" s="32"/>
      <c r="FX74" s="32"/>
      <c r="FY74" s="32"/>
      <c r="FZ74" s="32"/>
      <c r="GA74" s="32"/>
      <c r="GB74" s="32"/>
      <c r="GC74" s="32"/>
    </row>
    <row r="75" spans="1:185" ht="51" x14ac:dyDescent="0.2">
      <c r="A75" s="313"/>
      <c r="B75" s="319"/>
      <c r="C75" s="204">
        <f>'[56]изыскания (2)'!D38</f>
        <v>2</v>
      </c>
      <c r="D75" s="198" t="s">
        <v>153</v>
      </c>
      <c r="E75" s="199" t="s">
        <v>154</v>
      </c>
      <c r="F75" s="225">
        <f>1+0.1*(C75-1)</f>
        <v>1.1000000000000001</v>
      </c>
      <c r="G75" s="319"/>
      <c r="H75" s="313"/>
      <c r="I75" s="331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  <c r="CB75" s="32"/>
      <c r="CC75" s="32"/>
      <c r="CD75" s="32"/>
      <c r="CE75" s="32"/>
      <c r="CF75" s="32"/>
      <c r="CG75" s="32"/>
      <c r="CH75" s="32"/>
      <c r="CI75" s="32"/>
      <c r="CJ75" s="32"/>
      <c r="CK75" s="32"/>
      <c r="CL75" s="32"/>
      <c r="CM75" s="32"/>
      <c r="CN75" s="32"/>
      <c r="CO75" s="32"/>
      <c r="CP75" s="32"/>
      <c r="CQ75" s="32"/>
      <c r="CR75" s="32"/>
      <c r="CS75" s="32"/>
      <c r="CT75" s="32"/>
      <c r="CU75" s="32"/>
      <c r="CV75" s="32"/>
      <c r="CW75" s="32"/>
      <c r="CX75" s="32"/>
      <c r="CY75" s="32"/>
      <c r="CZ75" s="32"/>
      <c r="DA75" s="32"/>
      <c r="DB75" s="32"/>
      <c r="DC75" s="32"/>
      <c r="DD75" s="32"/>
      <c r="DE75" s="32"/>
      <c r="DF75" s="32"/>
      <c r="DG75" s="32"/>
      <c r="DH75" s="32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32"/>
      <c r="DU75" s="32"/>
      <c r="DV75" s="32"/>
      <c r="DW75" s="32"/>
      <c r="DX75" s="32"/>
      <c r="DY75" s="32"/>
      <c r="DZ75" s="32"/>
      <c r="EA75" s="32"/>
      <c r="EB75" s="32"/>
      <c r="EC75" s="32"/>
      <c r="ED75" s="32"/>
      <c r="EE75" s="32"/>
      <c r="EF75" s="32"/>
      <c r="EG75" s="32"/>
      <c r="EH75" s="32"/>
      <c r="EI75" s="32"/>
      <c r="EJ75" s="32"/>
      <c r="EK75" s="32"/>
      <c r="EL75" s="32"/>
      <c r="EM75" s="32"/>
      <c r="EN75" s="32"/>
      <c r="EO75" s="32"/>
      <c r="EP75" s="32"/>
      <c r="EQ75" s="32"/>
      <c r="ER75" s="32"/>
      <c r="ES75" s="32"/>
      <c r="ET75" s="32"/>
      <c r="EU75" s="32"/>
      <c r="EV75" s="32"/>
      <c r="EW75" s="32"/>
      <c r="EX75" s="32"/>
      <c r="EY75" s="32"/>
      <c r="EZ75" s="32"/>
      <c r="FA75" s="32"/>
      <c r="FB75" s="32"/>
      <c r="FC75" s="32"/>
      <c r="FD75" s="32"/>
      <c r="FE75" s="32"/>
      <c r="FF75" s="32"/>
      <c r="FG75" s="32"/>
      <c r="FH75" s="32"/>
      <c r="FI75" s="32"/>
      <c r="FJ75" s="32"/>
      <c r="FK75" s="32"/>
      <c r="FL75" s="32"/>
      <c r="FM75" s="32"/>
      <c r="FN75" s="32"/>
      <c r="FO75" s="32"/>
      <c r="FP75" s="32"/>
      <c r="FQ75" s="32"/>
      <c r="FR75" s="32"/>
      <c r="FS75" s="32"/>
      <c r="FT75" s="32"/>
      <c r="FU75" s="32"/>
      <c r="FV75" s="32"/>
      <c r="FW75" s="32"/>
      <c r="FX75" s="32"/>
      <c r="FY75" s="32"/>
      <c r="FZ75" s="32"/>
      <c r="GA75" s="32"/>
      <c r="GB75" s="32"/>
      <c r="GC75" s="32"/>
    </row>
    <row r="76" spans="1:185" ht="38.25" x14ac:dyDescent="0.2">
      <c r="A76" s="313"/>
      <c r="B76" s="319"/>
      <c r="C76" s="201">
        <v>1</v>
      </c>
      <c r="D76" s="207" t="s">
        <v>155</v>
      </c>
      <c r="E76" s="204" t="s">
        <v>69</v>
      </c>
      <c r="F76" s="201">
        <v>1.03</v>
      </c>
      <c r="G76" s="319"/>
      <c r="H76" s="313"/>
      <c r="I76" s="331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  <c r="CF76" s="32"/>
      <c r="CG76" s="32"/>
      <c r="CH76" s="32"/>
      <c r="CI76" s="32"/>
      <c r="CJ76" s="32"/>
      <c r="CK76" s="32"/>
      <c r="CL76" s="32"/>
      <c r="CM76" s="32"/>
      <c r="CN76" s="32"/>
      <c r="CO76" s="32"/>
      <c r="CP76" s="32"/>
      <c r="CQ76" s="32"/>
      <c r="CR76" s="32"/>
      <c r="CS76" s="32"/>
      <c r="CT76" s="32"/>
      <c r="CU76" s="32"/>
      <c r="CV76" s="32"/>
      <c r="CW76" s="32"/>
      <c r="CX76" s="32"/>
      <c r="CY76" s="32"/>
      <c r="CZ76" s="32"/>
      <c r="DA76" s="32"/>
      <c r="DB76" s="32"/>
      <c r="DC76" s="32"/>
      <c r="DD76" s="32"/>
      <c r="DE76" s="32"/>
      <c r="DF76" s="32"/>
      <c r="DG76" s="32"/>
      <c r="DH76" s="32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32"/>
      <c r="DU76" s="32"/>
      <c r="DV76" s="32"/>
      <c r="DW76" s="32"/>
      <c r="DX76" s="32"/>
      <c r="DY76" s="32"/>
      <c r="DZ76" s="32"/>
      <c r="EA76" s="32"/>
      <c r="EB76" s="32"/>
      <c r="EC76" s="32"/>
      <c r="ED76" s="32"/>
      <c r="EE76" s="32"/>
      <c r="EF76" s="32"/>
      <c r="EG76" s="32"/>
      <c r="EH76" s="32"/>
      <c r="EI76" s="32"/>
      <c r="EJ76" s="32"/>
      <c r="EK76" s="32"/>
      <c r="EL76" s="32"/>
      <c r="EM76" s="32"/>
      <c r="EN76" s="32"/>
      <c r="EO76" s="32"/>
      <c r="EP76" s="32"/>
      <c r="EQ76" s="32"/>
      <c r="ER76" s="32"/>
      <c r="ES76" s="32"/>
      <c r="ET76" s="32"/>
      <c r="EU76" s="32"/>
      <c r="EV76" s="32"/>
      <c r="EW76" s="32"/>
      <c r="EX76" s="32"/>
      <c r="EY76" s="32"/>
      <c r="EZ76" s="32"/>
      <c r="FA76" s="32"/>
      <c r="FB76" s="32"/>
      <c r="FC76" s="32"/>
      <c r="FD76" s="32"/>
      <c r="FE76" s="32"/>
      <c r="FF76" s="32"/>
      <c r="FG76" s="32"/>
      <c r="FH76" s="32"/>
      <c r="FI76" s="32"/>
      <c r="FJ76" s="32"/>
      <c r="FK76" s="32"/>
      <c r="FL76" s="32"/>
      <c r="FM76" s="32"/>
      <c r="FN76" s="32"/>
      <c r="FO76" s="32"/>
      <c r="FP76" s="32"/>
      <c r="FQ76" s="32"/>
      <c r="FR76" s="32"/>
      <c r="FS76" s="32"/>
      <c r="FT76" s="32"/>
      <c r="FU76" s="32"/>
      <c r="FV76" s="32"/>
      <c r="FW76" s="32"/>
      <c r="FX76" s="32"/>
      <c r="FY76" s="32"/>
      <c r="FZ76" s="32"/>
      <c r="GA76" s="32"/>
      <c r="GB76" s="32"/>
      <c r="GC76" s="32"/>
    </row>
    <row r="77" spans="1:185" ht="27.75" customHeight="1" x14ac:dyDescent="0.2">
      <c r="A77" s="321">
        <v>3</v>
      </c>
      <c r="B77" s="323" t="s">
        <v>111</v>
      </c>
      <c r="C77" s="325" t="s">
        <v>156</v>
      </c>
      <c r="D77" s="326"/>
      <c r="E77" s="327"/>
      <c r="F77" s="226"/>
      <c r="G77" s="323" t="s">
        <v>157</v>
      </c>
      <c r="H77" s="323" t="s">
        <v>158</v>
      </c>
      <c r="I77" s="332">
        <f>(355*F79*F80*F82*F85+22*C80*F81*F84)*F83*F86</f>
        <v>42.040782652597812</v>
      </c>
    </row>
    <row r="78" spans="1:185" x14ac:dyDescent="0.2">
      <c r="A78" s="322"/>
      <c r="B78" s="324"/>
      <c r="C78" s="204">
        <v>1</v>
      </c>
      <c r="D78" s="207" t="s">
        <v>159</v>
      </c>
      <c r="E78" s="213"/>
      <c r="F78" s="204">
        <v>1</v>
      </c>
      <c r="G78" s="324"/>
      <c r="H78" s="324"/>
      <c r="I78" s="333"/>
    </row>
    <row r="79" spans="1:185" ht="25.5" x14ac:dyDescent="0.2">
      <c r="A79" s="322"/>
      <c r="B79" s="324"/>
      <c r="C79" s="204">
        <v>1</v>
      </c>
      <c r="D79" s="198" t="s">
        <v>160</v>
      </c>
      <c r="E79" s="204" t="s">
        <v>161</v>
      </c>
      <c r="F79" s="204">
        <f>1+0.15*(C79-1)</f>
        <v>1</v>
      </c>
      <c r="G79" s="324"/>
      <c r="H79" s="324"/>
      <c r="I79" s="333"/>
    </row>
    <row r="80" spans="1:185" x14ac:dyDescent="0.2">
      <c r="A80" s="322"/>
      <c r="B80" s="324"/>
      <c r="C80" s="227">
        <f>C70/1000</f>
        <v>9.8999999999999999E-4</v>
      </c>
      <c r="D80" s="198" t="s">
        <v>162</v>
      </c>
      <c r="E80" s="199" t="s">
        <v>163</v>
      </c>
      <c r="F80" s="223">
        <f>1-0.45*(2-C80)</f>
        <v>0.10044549999999997</v>
      </c>
      <c r="G80" s="324"/>
      <c r="H80" s="324"/>
      <c r="I80" s="333"/>
    </row>
    <row r="81" spans="1:185" ht="38.25" x14ac:dyDescent="0.2">
      <c r="A81" s="322"/>
      <c r="B81" s="324"/>
      <c r="C81" s="224">
        <f>C72</f>
        <v>3.1620553359683798</v>
      </c>
      <c r="D81" s="198" t="s">
        <v>164</v>
      </c>
      <c r="E81" s="199" t="s">
        <v>165</v>
      </c>
      <c r="F81" s="224">
        <f>1+0.1*(C81-5)</f>
        <v>0.81620553359683801</v>
      </c>
      <c r="G81" s="324"/>
      <c r="H81" s="324"/>
      <c r="I81" s="333"/>
    </row>
    <row r="82" spans="1:185" ht="25.5" x14ac:dyDescent="0.2">
      <c r="A82" s="322"/>
      <c r="B82" s="324"/>
      <c r="C82" s="204">
        <f>C73</f>
        <v>1</v>
      </c>
      <c r="D82" s="198" t="s">
        <v>166</v>
      </c>
      <c r="E82" s="204" t="s">
        <v>167</v>
      </c>
      <c r="F82" s="204">
        <f>1+0.05*C82</f>
        <v>1.05</v>
      </c>
      <c r="G82" s="324"/>
      <c r="H82" s="324"/>
      <c r="I82" s="333"/>
    </row>
    <row r="83" spans="1:185" ht="38.25" x14ac:dyDescent="0.2">
      <c r="A83" s="322"/>
      <c r="B83" s="324"/>
      <c r="C83" s="204">
        <v>1</v>
      </c>
      <c r="D83" s="198" t="s">
        <v>168</v>
      </c>
      <c r="E83" s="199" t="s">
        <v>169</v>
      </c>
      <c r="F83" s="204">
        <f>1+0.1*C83</f>
        <v>1.1000000000000001</v>
      </c>
      <c r="G83" s="324"/>
      <c r="H83" s="324"/>
      <c r="I83" s="333"/>
    </row>
    <row r="84" spans="1:185" x14ac:dyDescent="0.2">
      <c r="A84" s="322"/>
      <c r="B84" s="324"/>
      <c r="C84" s="204">
        <v>1</v>
      </c>
      <c r="D84" s="198" t="s">
        <v>170</v>
      </c>
      <c r="E84" s="199" t="s">
        <v>171</v>
      </c>
      <c r="F84" s="204">
        <v>1.6</v>
      </c>
      <c r="G84" s="324"/>
      <c r="H84" s="324"/>
      <c r="I84" s="333"/>
    </row>
    <row r="85" spans="1:185" ht="39" customHeight="1" x14ac:dyDescent="0.2">
      <c r="A85" s="322"/>
      <c r="B85" s="324"/>
      <c r="C85" s="204">
        <v>1</v>
      </c>
      <c r="D85" s="198" t="s">
        <v>172</v>
      </c>
      <c r="E85" s="199" t="s">
        <v>173</v>
      </c>
      <c r="F85" s="204">
        <f>1+0.1*(C85-1)</f>
        <v>1</v>
      </c>
      <c r="G85" s="324"/>
      <c r="H85" s="324"/>
      <c r="I85" s="333"/>
    </row>
    <row r="86" spans="1:185" ht="42" customHeight="1" x14ac:dyDescent="0.2">
      <c r="A86" s="322"/>
      <c r="B86" s="324"/>
      <c r="C86" s="201">
        <v>1</v>
      </c>
      <c r="D86" s="207" t="s">
        <v>155</v>
      </c>
      <c r="E86" s="204" t="s">
        <v>69</v>
      </c>
      <c r="F86" s="201">
        <v>1.02</v>
      </c>
      <c r="G86" s="324"/>
      <c r="H86" s="324"/>
      <c r="I86" s="333"/>
    </row>
    <row r="87" spans="1:185" ht="15.75" customHeight="1" x14ac:dyDescent="0.2">
      <c r="A87" s="192"/>
      <c r="B87" s="228"/>
      <c r="C87" s="325" t="s">
        <v>174</v>
      </c>
      <c r="D87" s="326"/>
      <c r="E87" s="326"/>
      <c r="F87" s="327"/>
      <c r="G87" s="229"/>
      <c r="H87" s="229"/>
      <c r="I87" s="230">
        <f>I77+I68</f>
        <v>201.27892378051098</v>
      </c>
    </row>
    <row r="88" spans="1:185" ht="15.75" customHeight="1" x14ac:dyDescent="0.2">
      <c r="A88" s="192"/>
      <c r="B88" s="231"/>
      <c r="C88" s="328" t="s">
        <v>271</v>
      </c>
      <c r="D88" s="328"/>
      <c r="E88" s="328"/>
      <c r="F88" s="329"/>
      <c r="G88" s="232"/>
      <c r="H88" s="229">
        <v>2.5099999999999998</v>
      </c>
      <c r="I88" s="233">
        <f>I87*2.51</f>
        <v>505.21009868908254</v>
      </c>
      <c r="K88" s="40">
        <f>H89/H88</f>
        <v>7.515532302788845</v>
      </c>
    </row>
    <row r="89" spans="1:185" ht="33.75" customHeight="1" x14ac:dyDescent="0.2">
      <c r="A89" s="192"/>
      <c r="B89" s="228"/>
      <c r="C89" s="314" t="s">
        <v>206</v>
      </c>
      <c r="D89" s="314"/>
      <c r="E89" s="314"/>
      <c r="F89" s="329"/>
      <c r="G89" s="229"/>
      <c r="H89" s="229">
        <v>18.86398608</v>
      </c>
      <c r="I89" s="234">
        <f>I88*K88</f>
        <v>3796.9228163929401</v>
      </c>
    </row>
    <row r="90" spans="1:185" ht="33" customHeight="1" x14ac:dyDescent="0.25">
      <c r="A90" s="192"/>
      <c r="B90" s="228"/>
      <c r="C90" s="314" t="s">
        <v>225</v>
      </c>
      <c r="D90" s="314"/>
      <c r="E90" s="314"/>
      <c r="F90" s="329"/>
      <c r="G90" s="229"/>
      <c r="H90" s="228" t="e">
        <f>#REF!</f>
        <v>#REF!</v>
      </c>
      <c r="I90" s="234">
        <f>I89*(100+104.8)/200</f>
        <v>3888.0489639863708</v>
      </c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  <c r="CD90" s="41"/>
      <c r="CE90" s="41"/>
      <c r="CF90" s="41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1"/>
      <c r="CU90" s="41"/>
      <c r="CV90" s="41"/>
      <c r="CW90" s="41"/>
      <c r="CX90" s="41"/>
      <c r="CY90" s="41"/>
      <c r="CZ90" s="41"/>
      <c r="DA90" s="41"/>
      <c r="DB90" s="41"/>
      <c r="DC90" s="41"/>
      <c r="DD90" s="41"/>
      <c r="DE90" s="41"/>
      <c r="DF90" s="41"/>
      <c r="DG90" s="41"/>
      <c r="DH90" s="41"/>
      <c r="DI90" s="41"/>
      <c r="DJ90" s="41"/>
      <c r="DK90" s="41"/>
      <c r="DL90" s="41"/>
      <c r="DM90" s="41"/>
      <c r="DN90" s="41"/>
      <c r="DO90" s="41"/>
      <c r="DP90" s="41"/>
      <c r="DQ90" s="41"/>
      <c r="DR90" s="41"/>
      <c r="DS90" s="41"/>
      <c r="DT90" s="41"/>
      <c r="DU90" s="41"/>
      <c r="DV90" s="41"/>
      <c r="DW90" s="41"/>
      <c r="DX90" s="41"/>
      <c r="DY90" s="41"/>
      <c r="DZ90" s="41"/>
      <c r="EA90" s="41"/>
      <c r="EB90" s="41"/>
      <c r="EC90" s="41"/>
      <c r="ED90" s="41"/>
      <c r="EE90" s="41"/>
      <c r="EF90" s="41"/>
      <c r="EG90" s="41"/>
      <c r="EH90" s="41"/>
      <c r="EI90" s="41"/>
      <c r="EJ90" s="41"/>
      <c r="EK90" s="41"/>
      <c r="EL90" s="41"/>
      <c r="EM90" s="41"/>
      <c r="EN90" s="41"/>
      <c r="EO90" s="41"/>
      <c r="EP90" s="41"/>
      <c r="EQ90" s="41"/>
      <c r="ER90" s="41"/>
      <c r="ES90" s="41"/>
      <c r="ET90" s="41"/>
      <c r="EU90" s="41"/>
      <c r="EV90" s="41"/>
      <c r="EW90" s="41"/>
      <c r="EX90" s="41"/>
      <c r="EY90" s="41"/>
      <c r="EZ90" s="41"/>
      <c r="FA90" s="41"/>
      <c r="FB90" s="41"/>
      <c r="FC90" s="41"/>
      <c r="FD90" s="41"/>
      <c r="FE90" s="41"/>
      <c r="FF90" s="41"/>
      <c r="FG90" s="41"/>
      <c r="FH90" s="41"/>
      <c r="FI90" s="41"/>
      <c r="FJ90" s="41"/>
      <c r="FK90" s="41"/>
      <c r="FL90" s="41"/>
      <c r="FM90" s="41"/>
      <c r="FN90" s="41"/>
      <c r="FO90" s="41"/>
      <c r="FP90" s="41"/>
      <c r="FQ90" s="41"/>
      <c r="FR90" s="41"/>
      <c r="FS90" s="41"/>
      <c r="FT90" s="41"/>
      <c r="FU90" s="41"/>
      <c r="FV90" s="41"/>
      <c r="FW90" s="41"/>
      <c r="FX90" s="41"/>
      <c r="FY90" s="41"/>
      <c r="FZ90" s="41"/>
      <c r="GA90" s="41"/>
      <c r="GB90" s="41"/>
      <c r="GC90" s="41"/>
    </row>
    <row r="91" spans="1:185" x14ac:dyDescent="0.2">
      <c r="A91" s="235"/>
      <c r="B91" s="236"/>
      <c r="C91" s="236"/>
      <c r="D91" s="236"/>
      <c r="E91" s="237"/>
      <c r="F91" s="236"/>
      <c r="G91" s="236"/>
      <c r="H91" s="236"/>
      <c r="I91" s="238"/>
    </row>
    <row r="92" spans="1:185" x14ac:dyDescent="0.2">
      <c r="A92" s="235"/>
      <c r="B92" s="236"/>
      <c r="C92" s="236"/>
      <c r="D92" s="236"/>
      <c r="E92" s="237"/>
      <c r="F92" s="236"/>
      <c r="G92" s="236"/>
      <c r="H92" s="236"/>
      <c r="I92" s="238"/>
    </row>
    <row r="93" spans="1:185" x14ac:dyDescent="0.2">
      <c r="A93" s="235"/>
      <c r="B93" s="236"/>
      <c r="C93" s="236"/>
      <c r="D93" s="236"/>
      <c r="E93" s="237"/>
      <c r="F93" s="236"/>
      <c r="G93" s="236"/>
      <c r="H93" s="236"/>
      <c r="I93" s="238"/>
    </row>
    <row r="94" spans="1:185" hidden="1" x14ac:dyDescent="0.2">
      <c r="A94" s="235"/>
      <c r="B94" s="76" t="s">
        <v>258</v>
      </c>
      <c r="C94" s="76"/>
      <c r="D94" s="76"/>
      <c r="E94" s="237"/>
      <c r="F94" s="236"/>
      <c r="G94" s="76" t="s">
        <v>259</v>
      </c>
      <c r="H94" s="132"/>
      <c r="I94" s="238"/>
    </row>
    <row r="95" spans="1:185" hidden="1" x14ac:dyDescent="0.2">
      <c r="A95" s="235"/>
      <c r="B95" s="76" t="s">
        <v>260</v>
      </c>
      <c r="C95" s="76"/>
      <c r="D95" s="76"/>
      <c r="E95" s="237"/>
      <c r="F95" s="236"/>
      <c r="G95" s="76" t="s">
        <v>261</v>
      </c>
      <c r="H95" s="88"/>
      <c r="I95" s="238"/>
    </row>
    <row r="96" spans="1:185" hidden="1" x14ac:dyDescent="0.2">
      <c r="A96" s="235"/>
      <c r="B96" s="76" t="s">
        <v>262</v>
      </c>
      <c r="C96" s="76"/>
      <c r="D96" s="76"/>
      <c r="E96" s="237"/>
      <c r="F96" s="236"/>
      <c r="G96" s="76" t="s">
        <v>263</v>
      </c>
      <c r="H96" s="236"/>
      <c r="I96" s="238"/>
    </row>
    <row r="97" spans="1:9" hidden="1" x14ac:dyDescent="0.2">
      <c r="A97" s="235"/>
      <c r="B97" s="76"/>
      <c r="C97" s="76"/>
      <c r="D97" s="76"/>
      <c r="E97" s="237"/>
      <c r="F97" s="236"/>
      <c r="G97" s="76"/>
      <c r="H97" s="236"/>
      <c r="I97" s="238"/>
    </row>
    <row r="98" spans="1:9" hidden="1" x14ac:dyDescent="0.2">
      <c r="A98" s="235"/>
      <c r="B98" s="76" t="s">
        <v>264</v>
      </c>
      <c r="C98" s="76"/>
      <c r="D98" s="76"/>
      <c r="E98" s="237"/>
      <c r="F98" s="236"/>
      <c r="G98" s="76" t="s">
        <v>265</v>
      </c>
      <c r="H98" s="236"/>
      <c r="I98" s="238"/>
    </row>
    <row r="99" spans="1:9" x14ac:dyDescent="0.2">
      <c r="A99" s="235"/>
      <c r="B99" s="236"/>
      <c r="C99" s="236"/>
      <c r="D99" s="236"/>
      <c r="E99" s="237"/>
      <c r="F99" s="236"/>
      <c r="G99" s="236"/>
      <c r="H99" s="236"/>
      <c r="I99" s="238"/>
    </row>
  </sheetData>
  <mergeCells count="45">
    <mergeCell ref="C87:F87"/>
    <mergeCell ref="C88:F88"/>
    <mergeCell ref="C89:F89"/>
    <mergeCell ref="C90:F90"/>
    <mergeCell ref="I68:I76"/>
    <mergeCell ref="I77:I86"/>
    <mergeCell ref="A77:A86"/>
    <mergeCell ref="B77:B86"/>
    <mergeCell ref="C77:E77"/>
    <mergeCell ref="G77:G86"/>
    <mergeCell ref="H77:H86"/>
    <mergeCell ref="A68:A76"/>
    <mergeCell ref="B68:B76"/>
    <mergeCell ref="C68:E68"/>
    <mergeCell ref="G68:G76"/>
    <mergeCell ref="I59:I67"/>
    <mergeCell ref="H68:H76"/>
    <mergeCell ref="A59:A67"/>
    <mergeCell ref="B59:B67"/>
    <mergeCell ref="E59:E60"/>
    <mergeCell ref="G59:G67"/>
    <mergeCell ref="A38:A47"/>
    <mergeCell ref="B38:B47"/>
    <mergeCell ref="G38:G47"/>
    <mergeCell ref="I38:I47"/>
    <mergeCell ref="A48:A58"/>
    <mergeCell ref="B48:B58"/>
    <mergeCell ref="D48:D49"/>
    <mergeCell ref="G48:G58"/>
    <mergeCell ref="B7:I7"/>
    <mergeCell ref="A4:I4"/>
    <mergeCell ref="B5:I5"/>
    <mergeCell ref="A6:I6"/>
    <mergeCell ref="C36:D36"/>
    <mergeCell ref="C8:D8"/>
    <mergeCell ref="E8:F8"/>
    <mergeCell ref="C9:D9"/>
    <mergeCell ref="B10:B25"/>
    <mergeCell ref="C10:E10"/>
    <mergeCell ref="H10:H25"/>
    <mergeCell ref="I10:I25"/>
    <mergeCell ref="B26:B35"/>
    <mergeCell ref="G26:G35"/>
    <mergeCell ref="I26:I35"/>
    <mergeCell ref="G10:G25"/>
  </mergeCells>
  <pageMargins left="0.39370078740157483" right="0.39370078740157483" top="0.39370078740157483" bottom="0.39370078740157483" header="0.31496062992125984" footer="0.31496062992125984"/>
  <pageSetup paperSize="9" scale="7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0"/>
  <sheetViews>
    <sheetView view="pageBreakPreview" topLeftCell="A13" zoomScale="90" zoomScaleNormal="100" zoomScaleSheetLayoutView="90" workbookViewId="0">
      <selection activeCell="B31" sqref="B31:D31"/>
    </sheetView>
  </sheetViews>
  <sheetFormatPr defaultColWidth="10.5703125" defaultRowHeight="14.25" x14ac:dyDescent="0.2"/>
  <cols>
    <col min="1" max="1" width="4.42578125" style="45" customWidth="1"/>
    <col min="2" max="2" width="22" style="45" customWidth="1"/>
    <col min="3" max="3" width="16.28515625" style="45" customWidth="1"/>
    <col min="4" max="4" width="9.28515625" style="45" customWidth="1"/>
    <col min="5" max="5" width="15.28515625" style="45" customWidth="1"/>
    <col min="6" max="6" width="14" style="45" customWidth="1"/>
    <col min="7" max="7" width="19.85546875" style="45" customWidth="1"/>
    <col min="8" max="8" width="9.28515625" style="45" customWidth="1"/>
    <col min="9" max="9" width="8.85546875" style="45" customWidth="1"/>
    <col min="10" max="10" width="1.7109375" style="45" customWidth="1"/>
    <col min="11" max="11" width="16.140625" style="45" customWidth="1"/>
    <col min="12" max="12" width="27.85546875" style="45" customWidth="1"/>
    <col min="13" max="13" width="18.85546875" style="45" customWidth="1"/>
    <col min="14" max="256" width="10.5703125" style="45"/>
    <col min="257" max="257" width="4.42578125" style="45" customWidth="1"/>
    <col min="258" max="258" width="22" style="45" customWidth="1"/>
    <col min="259" max="259" width="16.28515625" style="45" customWidth="1"/>
    <col min="260" max="260" width="17.85546875" style="45" customWidth="1"/>
    <col min="261" max="261" width="15.28515625" style="45" customWidth="1"/>
    <col min="262" max="262" width="14" style="45" customWidth="1"/>
    <col min="263" max="263" width="19.85546875" style="45" customWidth="1"/>
    <col min="264" max="264" width="9.28515625" style="45" customWidth="1"/>
    <col min="265" max="265" width="8.85546875" style="45" customWidth="1"/>
    <col min="266" max="266" width="7.28515625" style="45" customWidth="1"/>
    <col min="267" max="267" width="16.140625" style="45" customWidth="1"/>
    <col min="268" max="268" width="27.85546875" style="45" customWidth="1"/>
    <col min="269" max="269" width="18.85546875" style="45" customWidth="1"/>
    <col min="270" max="512" width="10.5703125" style="45"/>
    <col min="513" max="513" width="4.42578125" style="45" customWidth="1"/>
    <col min="514" max="514" width="22" style="45" customWidth="1"/>
    <col min="515" max="515" width="16.28515625" style="45" customWidth="1"/>
    <col min="516" max="516" width="17.85546875" style="45" customWidth="1"/>
    <col min="517" max="517" width="15.28515625" style="45" customWidth="1"/>
    <col min="518" max="518" width="14" style="45" customWidth="1"/>
    <col min="519" max="519" width="19.85546875" style="45" customWidth="1"/>
    <col min="520" max="520" width="9.28515625" style="45" customWidth="1"/>
    <col min="521" max="521" width="8.85546875" style="45" customWidth="1"/>
    <col min="522" max="522" width="7.28515625" style="45" customWidth="1"/>
    <col min="523" max="523" width="16.140625" style="45" customWidth="1"/>
    <col min="524" max="524" width="27.85546875" style="45" customWidth="1"/>
    <col min="525" max="525" width="18.85546875" style="45" customWidth="1"/>
    <col min="526" max="768" width="10.5703125" style="45"/>
    <col min="769" max="769" width="4.42578125" style="45" customWidth="1"/>
    <col min="770" max="770" width="22" style="45" customWidth="1"/>
    <col min="771" max="771" width="16.28515625" style="45" customWidth="1"/>
    <col min="772" max="772" width="17.85546875" style="45" customWidth="1"/>
    <col min="773" max="773" width="15.28515625" style="45" customWidth="1"/>
    <col min="774" max="774" width="14" style="45" customWidth="1"/>
    <col min="775" max="775" width="19.85546875" style="45" customWidth="1"/>
    <col min="776" max="776" width="9.28515625" style="45" customWidth="1"/>
    <col min="777" max="777" width="8.85546875" style="45" customWidth="1"/>
    <col min="778" max="778" width="7.28515625" style="45" customWidth="1"/>
    <col min="779" max="779" width="16.140625" style="45" customWidth="1"/>
    <col min="780" max="780" width="27.85546875" style="45" customWidth="1"/>
    <col min="781" max="781" width="18.85546875" style="45" customWidth="1"/>
    <col min="782" max="1024" width="10.5703125" style="45"/>
    <col min="1025" max="1025" width="4.42578125" style="45" customWidth="1"/>
    <col min="1026" max="1026" width="22" style="45" customWidth="1"/>
    <col min="1027" max="1027" width="16.28515625" style="45" customWidth="1"/>
    <col min="1028" max="1028" width="17.85546875" style="45" customWidth="1"/>
    <col min="1029" max="1029" width="15.28515625" style="45" customWidth="1"/>
    <col min="1030" max="1030" width="14" style="45" customWidth="1"/>
    <col min="1031" max="1031" width="19.85546875" style="45" customWidth="1"/>
    <col min="1032" max="1032" width="9.28515625" style="45" customWidth="1"/>
    <col min="1033" max="1033" width="8.85546875" style="45" customWidth="1"/>
    <col min="1034" max="1034" width="7.28515625" style="45" customWidth="1"/>
    <col min="1035" max="1035" width="16.140625" style="45" customWidth="1"/>
    <col min="1036" max="1036" width="27.85546875" style="45" customWidth="1"/>
    <col min="1037" max="1037" width="18.85546875" style="45" customWidth="1"/>
    <col min="1038" max="1280" width="10.5703125" style="45"/>
    <col min="1281" max="1281" width="4.42578125" style="45" customWidth="1"/>
    <col min="1282" max="1282" width="22" style="45" customWidth="1"/>
    <col min="1283" max="1283" width="16.28515625" style="45" customWidth="1"/>
    <col min="1284" max="1284" width="17.85546875" style="45" customWidth="1"/>
    <col min="1285" max="1285" width="15.28515625" style="45" customWidth="1"/>
    <col min="1286" max="1286" width="14" style="45" customWidth="1"/>
    <col min="1287" max="1287" width="19.85546875" style="45" customWidth="1"/>
    <col min="1288" max="1288" width="9.28515625" style="45" customWidth="1"/>
    <col min="1289" max="1289" width="8.85546875" style="45" customWidth="1"/>
    <col min="1290" max="1290" width="7.28515625" style="45" customWidth="1"/>
    <col min="1291" max="1291" width="16.140625" style="45" customWidth="1"/>
    <col min="1292" max="1292" width="27.85546875" style="45" customWidth="1"/>
    <col min="1293" max="1293" width="18.85546875" style="45" customWidth="1"/>
    <col min="1294" max="1536" width="10.5703125" style="45"/>
    <col min="1537" max="1537" width="4.42578125" style="45" customWidth="1"/>
    <col min="1538" max="1538" width="22" style="45" customWidth="1"/>
    <col min="1539" max="1539" width="16.28515625" style="45" customWidth="1"/>
    <col min="1540" max="1540" width="17.85546875" style="45" customWidth="1"/>
    <col min="1541" max="1541" width="15.28515625" style="45" customWidth="1"/>
    <col min="1542" max="1542" width="14" style="45" customWidth="1"/>
    <col min="1543" max="1543" width="19.85546875" style="45" customWidth="1"/>
    <col min="1544" max="1544" width="9.28515625" style="45" customWidth="1"/>
    <col min="1545" max="1545" width="8.85546875" style="45" customWidth="1"/>
    <col min="1546" max="1546" width="7.28515625" style="45" customWidth="1"/>
    <col min="1547" max="1547" width="16.140625" style="45" customWidth="1"/>
    <col min="1548" max="1548" width="27.85546875" style="45" customWidth="1"/>
    <col min="1549" max="1549" width="18.85546875" style="45" customWidth="1"/>
    <col min="1550" max="1792" width="10.5703125" style="45"/>
    <col min="1793" max="1793" width="4.42578125" style="45" customWidth="1"/>
    <col min="1794" max="1794" width="22" style="45" customWidth="1"/>
    <col min="1795" max="1795" width="16.28515625" style="45" customWidth="1"/>
    <col min="1796" max="1796" width="17.85546875" style="45" customWidth="1"/>
    <col min="1797" max="1797" width="15.28515625" style="45" customWidth="1"/>
    <col min="1798" max="1798" width="14" style="45" customWidth="1"/>
    <col min="1799" max="1799" width="19.85546875" style="45" customWidth="1"/>
    <col min="1800" max="1800" width="9.28515625" style="45" customWidth="1"/>
    <col min="1801" max="1801" width="8.85546875" style="45" customWidth="1"/>
    <col min="1802" max="1802" width="7.28515625" style="45" customWidth="1"/>
    <col min="1803" max="1803" width="16.140625" style="45" customWidth="1"/>
    <col min="1804" max="1804" width="27.85546875" style="45" customWidth="1"/>
    <col min="1805" max="1805" width="18.85546875" style="45" customWidth="1"/>
    <col min="1806" max="2048" width="10.5703125" style="45"/>
    <col min="2049" max="2049" width="4.42578125" style="45" customWidth="1"/>
    <col min="2050" max="2050" width="22" style="45" customWidth="1"/>
    <col min="2051" max="2051" width="16.28515625" style="45" customWidth="1"/>
    <col min="2052" max="2052" width="17.85546875" style="45" customWidth="1"/>
    <col min="2053" max="2053" width="15.28515625" style="45" customWidth="1"/>
    <col min="2054" max="2054" width="14" style="45" customWidth="1"/>
    <col min="2055" max="2055" width="19.85546875" style="45" customWidth="1"/>
    <col min="2056" max="2056" width="9.28515625" style="45" customWidth="1"/>
    <col min="2057" max="2057" width="8.85546875" style="45" customWidth="1"/>
    <col min="2058" max="2058" width="7.28515625" style="45" customWidth="1"/>
    <col min="2059" max="2059" width="16.140625" style="45" customWidth="1"/>
    <col min="2060" max="2060" width="27.85546875" style="45" customWidth="1"/>
    <col min="2061" max="2061" width="18.85546875" style="45" customWidth="1"/>
    <col min="2062" max="2304" width="10.5703125" style="45"/>
    <col min="2305" max="2305" width="4.42578125" style="45" customWidth="1"/>
    <col min="2306" max="2306" width="22" style="45" customWidth="1"/>
    <col min="2307" max="2307" width="16.28515625" style="45" customWidth="1"/>
    <col min="2308" max="2308" width="17.85546875" style="45" customWidth="1"/>
    <col min="2309" max="2309" width="15.28515625" style="45" customWidth="1"/>
    <col min="2310" max="2310" width="14" style="45" customWidth="1"/>
    <col min="2311" max="2311" width="19.85546875" style="45" customWidth="1"/>
    <col min="2312" max="2312" width="9.28515625" style="45" customWidth="1"/>
    <col min="2313" max="2313" width="8.85546875" style="45" customWidth="1"/>
    <col min="2314" max="2314" width="7.28515625" style="45" customWidth="1"/>
    <col min="2315" max="2315" width="16.140625" style="45" customWidth="1"/>
    <col min="2316" max="2316" width="27.85546875" style="45" customWidth="1"/>
    <col min="2317" max="2317" width="18.85546875" style="45" customWidth="1"/>
    <col min="2318" max="2560" width="10.5703125" style="45"/>
    <col min="2561" max="2561" width="4.42578125" style="45" customWidth="1"/>
    <col min="2562" max="2562" width="22" style="45" customWidth="1"/>
    <col min="2563" max="2563" width="16.28515625" style="45" customWidth="1"/>
    <col min="2564" max="2564" width="17.85546875" style="45" customWidth="1"/>
    <col min="2565" max="2565" width="15.28515625" style="45" customWidth="1"/>
    <col min="2566" max="2566" width="14" style="45" customWidth="1"/>
    <col min="2567" max="2567" width="19.85546875" style="45" customWidth="1"/>
    <col min="2568" max="2568" width="9.28515625" style="45" customWidth="1"/>
    <col min="2569" max="2569" width="8.85546875" style="45" customWidth="1"/>
    <col min="2570" max="2570" width="7.28515625" style="45" customWidth="1"/>
    <col min="2571" max="2571" width="16.140625" style="45" customWidth="1"/>
    <col min="2572" max="2572" width="27.85546875" style="45" customWidth="1"/>
    <col min="2573" max="2573" width="18.85546875" style="45" customWidth="1"/>
    <col min="2574" max="2816" width="10.5703125" style="45"/>
    <col min="2817" max="2817" width="4.42578125" style="45" customWidth="1"/>
    <col min="2818" max="2818" width="22" style="45" customWidth="1"/>
    <col min="2819" max="2819" width="16.28515625" style="45" customWidth="1"/>
    <col min="2820" max="2820" width="17.85546875" style="45" customWidth="1"/>
    <col min="2821" max="2821" width="15.28515625" style="45" customWidth="1"/>
    <col min="2822" max="2822" width="14" style="45" customWidth="1"/>
    <col min="2823" max="2823" width="19.85546875" style="45" customWidth="1"/>
    <col min="2824" max="2824" width="9.28515625" style="45" customWidth="1"/>
    <col min="2825" max="2825" width="8.85546875" style="45" customWidth="1"/>
    <col min="2826" max="2826" width="7.28515625" style="45" customWidth="1"/>
    <col min="2827" max="2827" width="16.140625" style="45" customWidth="1"/>
    <col min="2828" max="2828" width="27.85546875" style="45" customWidth="1"/>
    <col min="2829" max="2829" width="18.85546875" style="45" customWidth="1"/>
    <col min="2830" max="3072" width="10.5703125" style="45"/>
    <col min="3073" max="3073" width="4.42578125" style="45" customWidth="1"/>
    <col min="3074" max="3074" width="22" style="45" customWidth="1"/>
    <col min="3075" max="3075" width="16.28515625" style="45" customWidth="1"/>
    <col min="3076" max="3076" width="17.85546875" style="45" customWidth="1"/>
    <col min="3077" max="3077" width="15.28515625" style="45" customWidth="1"/>
    <col min="3078" max="3078" width="14" style="45" customWidth="1"/>
    <col min="3079" max="3079" width="19.85546875" style="45" customWidth="1"/>
    <col min="3080" max="3080" width="9.28515625" style="45" customWidth="1"/>
    <col min="3081" max="3081" width="8.85546875" style="45" customWidth="1"/>
    <col min="3082" max="3082" width="7.28515625" style="45" customWidth="1"/>
    <col min="3083" max="3083" width="16.140625" style="45" customWidth="1"/>
    <col min="3084" max="3084" width="27.85546875" style="45" customWidth="1"/>
    <col min="3085" max="3085" width="18.85546875" style="45" customWidth="1"/>
    <col min="3086" max="3328" width="10.5703125" style="45"/>
    <col min="3329" max="3329" width="4.42578125" style="45" customWidth="1"/>
    <col min="3330" max="3330" width="22" style="45" customWidth="1"/>
    <col min="3331" max="3331" width="16.28515625" style="45" customWidth="1"/>
    <col min="3332" max="3332" width="17.85546875" style="45" customWidth="1"/>
    <col min="3333" max="3333" width="15.28515625" style="45" customWidth="1"/>
    <col min="3334" max="3334" width="14" style="45" customWidth="1"/>
    <col min="3335" max="3335" width="19.85546875" style="45" customWidth="1"/>
    <col min="3336" max="3336" width="9.28515625" style="45" customWidth="1"/>
    <col min="3337" max="3337" width="8.85546875" style="45" customWidth="1"/>
    <col min="3338" max="3338" width="7.28515625" style="45" customWidth="1"/>
    <col min="3339" max="3339" width="16.140625" style="45" customWidth="1"/>
    <col min="3340" max="3340" width="27.85546875" style="45" customWidth="1"/>
    <col min="3341" max="3341" width="18.85546875" style="45" customWidth="1"/>
    <col min="3342" max="3584" width="10.5703125" style="45"/>
    <col min="3585" max="3585" width="4.42578125" style="45" customWidth="1"/>
    <col min="3586" max="3586" width="22" style="45" customWidth="1"/>
    <col min="3587" max="3587" width="16.28515625" style="45" customWidth="1"/>
    <col min="3588" max="3588" width="17.85546875" style="45" customWidth="1"/>
    <col min="3589" max="3589" width="15.28515625" style="45" customWidth="1"/>
    <col min="3590" max="3590" width="14" style="45" customWidth="1"/>
    <col min="3591" max="3591" width="19.85546875" style="45" customWidth="1"/>
    <col min="3592" max="3592" width="9.28515625" style="45" customWidth="1"/>
    <col min="3593" max="3593" width="8.85546875" style="45" customWidth="1"/>
    <col min="3594" max="3594" width="7.28515625" style="45" customWidth="1"/>
    <col min="3595" max="3595" width="16.140625" style="45" customWidth="1"/>
    <col min="3596" max="3596" width="27.85546875" style="45" customWidth="1"/>
    <col min="3597" max="3597" width="18.85546875" style="45" customWidth="1"/>
    <col min="3598" max="3840" width="10.5703125" style="45"/>
    <col min="3841" max="3841" width="4.42578125" style="45" customWidth="1"/>
    <col min="3842" max="3842" width="22" style="45" customWidth="1"/>
    <col min="3843" max="3843" width="16.28515625" style="45" customWidth="1"/>
    <col min="3844" max="3844" width="17.85546875" style="45" customWidth="1"/>
    <col min="3845" max="3845" width="15.28515625" style="45" customWidth="1"/>
    <col min="3846" max="3846" width="14" style="45" customWidth="1"/>
    <col min="3847" max="3847" width="19.85546875" style="45" customWidth="1"/>
    <col min="3848" max="3848" width="9.28515625" style="45" customWidth="1"/>
    <col min="3849" max="3849" width="8.85546875" style="45" customWidth="1"/>
    <col min="3850" max="3850" width="7.28515625" style="45" customWidth="1"/>
    <col min="3851" max="3851" width="16.140625" style="45" customWidth="1"/>
    <col min="3852" max="3852" width="27.85546875" style="45" customWidth="1"/>
    <col min="3853" max="3853" width="18.85546875" style="45" customWidth="1"/>
    <col min="3854" max="4096" width="10.5703125" style="45"/>
    <col min="4097" max="4097" width="4.42578125" style="45" customWidth="1"/>
    <col min="4098" max="4098" width="22" style="45" customWidth="1"/>
    <col min="4099" max="4099" width="16.28515625" style="45" customWidth="1"/>
    <col min="4100" max="4100" width="17.85546875" style="45" customWidth="1"/>
    <col min="4101" max="4101" width="15.28515625" style="45" customWidth="1"/>
    <col min="4102" max="4102" width="14" style="45" customWidth="1"/>
    <col min="4103" max="4103" width="19.85546875" style="45" customWidth="1"/>
    <col min="4104" max="4104" width="9.28515625" style="45" customWidth="1"/>
    <col min="4105" max="4105" width="8.85546875" style="45" customWidth="1"/>
    <col min="4106" max="4106" width="7.28515625" style="45" customWidth="1"/>
    <col min="4107" max="4107" width="16.140625" style="45" customWidth="1"/>
    <col min="4108" max="4108" width="27.85546875" style="45" customWidth="1"/>
    <col min="4109" max="4109" width="18.85546875" style="45" customWidth="1"/>
    <col min="4110" max="4352" width="10.5703125" style="45"/>
    <col min="4353" max="4353" width="4.42578125" style="45" customWidth="1"/>
    <col min="4354" max="4354" width="22" style="45" customWidth="1"/>
    <col min="4355" max="4355" width="16.28515625" style="45" customWidth="1"/>
    <col min="4356" max="4356" width="17.85546875" style="45" customWidth="1"/>
    <col min="4357" max="4357" width="15.28515625" style="45" customWidth="1"/>
    <col min="4358" max="4358" width="14" style="45" customWidth="1"/>
    <col min="4359" max="4359" width="19.85546875" style="45" customWidth="1"/>
    <col min="4360" max="4360" width="9.28515625" style="45" customWidth="1"/>
    <col min="4361" max="4361" width="8.85546875" style="45" customWidth="1"/>
    <col min="4362" max="4362" width="7.28515625" style="45" customWidth="1"/>
    <col min="4363" max="4363" width="16.140625" style="45" customWidth="1"/>
    <col min="4364" max="4364" width="27.85546875" style="45" customWidth="1"/>
    <col min="4365" max="4365" width="18.85546875" style="45" customWidth="1"/>
    <col min="4366" max="4608" width="10.5703125" style="45"/>
    <col min="4609" max="4609" width="4.42578125" style="45" customWidth="1"/>
    <col min="4610" max="4610" width="22" style="45" customWidth="1"/>
    <col min="4611" max="4611" width="16.28515625" style="45" customWidth="1"/>
    <col min="4612" max="4612" width="17.85546875" style="45" customWidth="1"/>
    <col min="4613" max="4613" width="15.28515625" style="45" customWidth="1"/>
    <col min="4614" max="4614" width="14" style="45" customWidth="1"/>
    <col min="4615" max="4615" width="19.85546875" style="45" customWidth="1"/>
    <col min="4616" max="4616" width="9.28515625" style="45" customWidth="1"/>
    <col min="4617" max="4617" width="8.85546875" style="45" customWidth="1"/>
    <col min="4618" max="4618" width="7.28515625" style="45" customWidth="1"/>
    <col min="4619" max="4619" width="16.140625" style="45" customWidth="1"/>
    <col min="4620" max="4620" width="27.85546875" style="45" customWidth="1"/>
    <col min="4621" max="4621" width="18.85546875" style="45" customWidth="1"/>
    <col min="4622" max="4864" width="10.5703125" style="45"/>
    <col min="4865" max="4865" width="4.42578125" style="45" customWidth="1"/>
    <col min="4866" max="4866" width="22" style="45" customWidth="1"/>
    <col min="4867" max="4867" width="16.28515625" style="45" customWidth="1"/>
    <col min="4868" max="4868" width="17.85546875" style="45" customWidth="1"/>
    <col min="4869" max="4869" width="15.28515625" style="45" customWidth="1"/>
    <col min="4870" max="4870" width="14" style="45" customWidth="1"/>
    <col min="4871" max="4871" width="19.85546875" style="45" customWidth="1"/>
    <col min="4872" max="4872" width="9.28515625" style="45" customWidth="1"/>
    <col min="4873" max="4873" width="8.85546875" style="45" customWidth="1"/>
    <col min="4874" max="4874" width="7.28515625" style="45" customWidth="1"/>
    <col min="4875" max="4875" width="16.140625" style="45" customWidth="1"/>
    <col min="4876" max="4876" width="27.85546875" style="45" customWidth="1"/>
    <col min="4877" max="4877" width="18.85546875" style="45" customWidth="1"/>
    <col min="4878" max="5120" width="10.5703125" style="45"/>
    <col min="5121" max="5121" width="4.42578125" style="45" customWidth="1"/>
    <col min="5122" max="5122" width="22" style="45" customWidth="1"/>
    <col min="5123" max="5123" width="16.28515625" style="45" customWidth="1"/>
    <col min="5124" max="5124" width="17.85546875" style="45" customWidth="1"/>
    <col min="5125" max="5125" width="15.28515625" style="45" customWidth="1"/>
    <col min="5126" max="5126" width="14" style="45" customWidth="1"/>
    <col min="5127" max="5127" width="19.85546875" style="45" customWidth="1"/>
    <col min="5128" max="5128" width="9.28515625" style="45" customWidth="1"/>
    <col min="5129" max="5129" width="8.85546875" style="45" customWidth="1"/>
    <col min="5130" max="5130" width="7.28515625" style="45" customWidth="1"/>
    <col min="5131" max="5131" width="16.140625" style="45" customWidth="1"/>
    <col min="5132" max="5132" width="27.85546875" style="45" customWidth="1"/>
    <col min="5133" max="5133" width="18.85546875" style="45" customWidth="1"/>
    <col min="5134" max="5376" width="10.5703125" style="45"/>
    <col min="5377" max="5377" width="4.42578125" style="45" customWidth="1"/>
    <col min="5378" max="5378" width="22" style="45" customWidth="1"/>
    <col min="5379" max="5379" width="16.28515625" style="45" customWidth="1"/>
    <col min="5380" max="5380" width="17.85546875" style="45" customWidth="1"/>
    <col min="5381" max="5381" width="15.28515625" style="45" customWidth="1"/>
    <col min="5382" max="5382" width="14" style="45" customWidth="1"/>
    <col min="5383" max="5383" width="19.85546875" style="45" customWidth="1"/>
    <col min="5384" max="5384" width="9.28515625" style="45" customWidth="1"/>
    <col min="5385" max="5385" width="8.85546875" style="45" customWidth="1"/>
    <col min="5386" max="5386" width="7.28515625" style="45" customWidth="1"/>
    <col min="5387" max="5387" width="16.140625" style="45" customWidth="1"/>
    <col min="5388" max="5388" width="27.85546875" style="45" customWidth="1"/>
    <col min="5389" max="5389" width="18.85546875" style="45" customWidth="1"/>
    <col min="5390" max="5632" width="10.5703125" style="45"/>
    <col min="5633" max="5633" width="4.42578125" style="45" customWidth="1"/>
    <col min="5634" max="5634" width="22" style="45" customWidth="1"/>
    <col min="5635" max="5635" width="16.28515625" style="45" customWidth="1"/>
    <col min="5636" max="5636" width="17.85546875" style="45" customWidth="1"/>
    <col min="5637" max="5637" width="15.28515625" style="45" customWidth="1"/>
    <col min="5638" max="5638" width="14" style="45" customWidth="1"/>
    <col min="5639" max="5639" width="19.85546875" style="45" customWidth="1"/>
    <col min="5640" max="5640" width="9.28515625" style="45" customWidth="1"/>
    <col min="5641" max="5641" width="8.85546875" style="45" customWidth="1"/>
    <col min="5642" max="5642" width="7.28515625" style="45" customWidth="1"/>
    <col min="5643" max="5643" width="16.140625" style="45" customWidth="1"/>
    <col min="5644" max="5644" width="27.85546875" style="45" customWidth="1"/>
    <col min="5645" max="5645" width="18.85546875" style="45" customWidth="1"/>
    <col min="5646" max="5888" width="10.5703125" style="45"/>
    <col min="5889" max="5889" width="4.42578125" style="45" customWidth="1"/>
    <col min="5890" max="5890" width="22" style="45" customWidth="1"/>
    <col min="5891" max="5891" width="16.28515625" style="45" customWidth="1"/>
    <col min="5892" max="5892" width="17.85546875" style="45" customWidth="1"/>
    <col min="5893" max="5893" width="15.28515625" style="45" customWidth="1"/>
    <col min="5894" max="5894" width="14" style="45" customWidth="1"/>
    <col min="5895" max="5895" width="19.85546875" style="45" customWidth="1"/>
    <col min="5896" max="5896" width="9.28515625" style="45" customWidth="1"/>
    <col min="5897" max="5897" width="8.85546875" style="45" customWidth="1"/>
    <col min="5898" max="5898" width="7.28515625" style="45" customWidth="1"/>
    <col min="5899" max="5899" width="16.140625" style="45" customWidth="1"/>
    <col min="5900" max="5900" width="27.85546875" style="45" customWidth="1"/>
    <col min="5901" max="5901" width="18.85546875" style="45" customWidth="1"/>
    <col min="5902" max="6144" width="10.5703125" style="45"/>
    <col min="6145" max="6145" width="4.42578125" style="45" customWidth="1"/>
    <col min="6146" max="6146" width="22" style="45" customWidth="1"/>
    <col min="6147" max="6147" width="16.28515625" style="45" customWidth="1"/>
    <col min="6148" max="6148" width="17.85546875" style="45" customWidth="1"/>
    <col min="6149" max="6149" width="15.28515625" style="45" customWidth="1"/>
    <col min="6150" max="6150" width="14" style="45" customWidth="1"/>
    <col min="6151" max="6151" width="19.85546875" style="45" customWidth="1"/>
    <col min="6152" max="6152" width="9.28515625" style="45" customWidth="1"/>
    <col min="6153" max="6153" width="8.85546875" style="45" customWidth="1"/>
    <col min="6154" max="6154" width="7.28515625" style="45" customWidth="1"/>
    <col min="6155" max="6155" width="16.140625" style="45" customWidth="1"/>
    <col min="6156" max="6156" width="27.85546875" style="45" customWidth="1"/>
    <col min="6157" max="6157" width="18.85546875" style="45" customWidth="1"/>
    <col min="6158" max="6400" width="10.5703125" style="45"/>
    <col min="6401" max="6401" width="4.42578125" style="45" customWidth="1"/>
    <col min="6402" max="6402" width="22" style="45" customWidth="1"/>
    <col min="6403" max="6403" width="16.28515625" style="45" customWidth="1"/>
    <col min="6404" max="6404" width="17.85546875" style="45" customWidth="1"/>
    <col min="6405" max="6405" width="15.28515625" style="45" customWidth="1"/>
    <col min="6406" max="6406" width="14" style="45" customWidth="1"/>
    <col min="6407" max="6407" width="19.85546875" style="45" customWidth="1"/>
    <col min="6408" max="6408" width="9.28515625" style="45" customWidth="1"/>
    <col min="6409" max="6409" width="8.85546875" style="45" customWidth="1"/>
    <col min="6410" max="6410" width="7.28515625" style="45" customWidth="1"/>
    <col min="6411" max="6411" width="16.140625" style="45" customWidth="1"/>
    <col min="6412" max="6412" width="27.85546875" style="45" customWidth="1"/>
    <col min="6413" max="6413" width="18.85546875" style="45" customWidth="1"/>
    <col min="6414" max="6656" width="10.5703125" style="45"/>
    <col min="6657" max="6657" width="4.42578125" style="45" customWidth="1"/>
    <col min="6658" max="6658" width="22" style="45" customWidth="1"/>
    <col min="6659" max="6659" width="16.28515625" style="45" customWidth="1"/>
    <col min="6660" max="6660" width="17.85546875" style="45" customWidth="1"/>
    <col min="6661" max="6661" width="15.28515625" style="45" customWidth="1"/>
    <col min="6662" max="6662" width="14" style="45" customWidth="1"/>
    <col min="6663" max="6663" width="19.85546875" style="45" customWidth="1"/>
    <col min="6664" max="6664" width="9.28515625" style="45" customWidth="1"/>
    <col min="6665" max="6665" width="8.85546875" style="45" customWidth="1"/>
    <col min="6666" max="6666" width="7.28515625" style="45" customWidth="1"/>
    <col min="6667" max="6667" width="16.140625" style="45" customWidth="1"/>
    <col min="6668" max="6668" width="27.85546875" style="45" customWidth="1"/>
    <col min="6669" max="6669" width="18.85546875" style="45" customWidth="1"/>
    <col min="6670" max="6912" width="10.5703125" style="45"/>
    <col min="6913" max="6913" width="4.42578125" style="45" customWidth="1"/>
    <col min="6914" max="6914" width="22" style="45" customWidth="1"/>
    <col min="6915" max="6915" width="16.28515625" style="45" customWidth="1"/>
    <col min="6916" max="6916" width="17.85546875" style="45" customWidth="1"/>
    <col min="6917" max="6917" width="15.28515625" style="45" customWidth="1"/>
    <col min="6918" max="6918" width="14" style="45" customWidth="1"/>
    <col min="6919" max="6919" width="19.85546875" style="45" customWidth="1"/>
    <col min="6920" max="6920" width="9.28515625" style="45" customWidth="1"/>
    <col min="6921" max="6921" width="8.85546875" style="45" customWidth="1"/>
    <col min="6922" max="6922" width="7.28515625" style="45" customWidth="1"/>
    <col min="6923" max="6923" width="16.140625" style="45" customWidth="1"/>
    <col min="6924" max="6924" width="27.85546875" style="45" customWidth="1"/>
    <col min="6925" max="6925" width="18.85546875" style="45" customWidth="1"/>
    <col min="6926" max="7168" width="10.5703125" style="45"/>
    <col min="7169" max="7169" width="4.42578125" style="45" customWidth="1"/>
    <col min="7170" max="7170" width="22" style="45" customWidth="1"/>
    <col min="7171" max="7171" width="16.28515625" style="45" customWidth="1"/>
    <col min="7172" max="7172" width="17.85546875" style="45" customWidth="1"/>
    <col min="7173" max="7173" width="15.28515625" style="45" customWidth="1"/>
    <col min="7174" max="7174" width="14" style="45" customWidth="1"/>
    <col min="7175" max="7175" width="19.85546875" style="45" customWidth="1"/>
    <col min="7176" max="7176" width="9.28515625" style="45" customWidth="1"/>
    <col min="7177" max="7177" width="8.85546875" style="45" customWidth="1"/>
    <col min="7178" max="7178" width="7.28515625" style="45" customWidth="1"/>
    <col min="7179" max="7179" width="16.140625" style="45" customWidth="1"/>
    <col min="7180" max="7180" width="27.85546875" style="45" customWidth="1"/>
    <col min="7181" max="7181" width="18.85546875" style="45" customWidth="1"/>
    <col min="7182" max="7424" width="10.5703125" style="45"/>
    <col min="7425" max="7425" width="4.42578125" style="45" customWidth="1"/>
    <col min="7426" max="7426" width="22" style="45" customWidth="1"/>
    <col min="7427" max="7427" width="16.28515625" style="45" customWidth="1"/>
    <col min="7428" max="7428" width="17.85546875" style="45" customWidth="1"/>
    <col min="7429" max="7429" width="15.28515625" style="45" customWidth="1"/>
    <col min="7430" max="7430" width="14" style="45" customWidth="1"/>
    <col min="7431" max="7431" width="19.85546875" style="45" customWidth="1"/>
    <col min="7432" max="7432" width="9.28515625" style="45" customWidth="1"/>
    <col min="7433" max="7433" width="8.85546875" style="45" customWidth="1"/>
    <col min="7434" max="7434" width="7.28515625" style="45" customWidth="1"/>
    <col min="7435" max="7435" width="16.140625" style="45" customWidth="1"/>
    <col min="7436" max="7436" width="27.85546875" style="45" customWidth="1"/>
    <col min="7437" max="7437" width="18.85546875" style="45" customWidth="1"/>
    <col min="7438" max="7680" width="10.5703125" style="45"/>
    <col min="7681" max="7681" width="4.42578125" style="45" customWidth="1"/>
    <col min="7682" max="7682" width="22" style="45" customWidth="1"/>
    <col min="7683" max="7683" width="16.28515625" style="45" customWidth="1"/>
    <col min="7684" max="7684" width="17.85546875" style="45" customWidth="1"/>
    <col min="7685" max="7685" width="15.28515625" style="45" customWidth="1"/>
    <col min="7686" max="7686" width="14" style="45" customWidth="1"/>
    <col min="7687" max="7687" width="19.85546875" style="45" customWidth="1"/>
    <col min="7688" max="7688" width="9.28515625" style="45" customWidth="1"/>
    <col min="7689" max="7689" width="8.85546875" style="45" customWidth="1"/>
    <col min="7690" max="7690" width="7.28515625" style="45" customWidth="1"/>
    <col min="7691" max="7691" width="16.140625" style="45" customWidth="1"/>
    <col min="7692" max="7692" width="27.85546875" style="45" customWidth="1"/>
    <col min="7693" max="7693" width="18.85546875" style="45" customWidth="1"/>
    <col min="7694" max="7936" width="10.5703125" style="45"/>
    <col min="7937" max="7937" width="4.42578125" style="45" customWidth="1"/>
    <col min="7938" max="7938" width="22" style="45" customWidth="1"/>
    <col min="7939" max="7939" width="16.28515625" style="45" customWidth="1"/>
    <col min="7940" max="7940" width="17.85546875" style="45" customWidth="1"/>
    <col min="7941" max="7941" width="15.28515625" style="45" customWidth="1"/>
    <col min="7942" max="7942" width="14" style="45" customWidth="1"/>
    <col min="7943" max="7943" width="19.85546875" style="45" customWidth="1"/>
    <col min="7944" max="7944" width="9.28515625" style="45" customWidth="1"/>
    <col min="7945" max="7945" width="8.85546875" style="45" customWidth="1"/>
    <col min="7946" max="7946" width="7.28515625" style="45" customWidth="1"/>
    <col min="7947" max="7947" width="16.140625" style="45" customWidth="1"/>
    <col min="7948" max="7948" width="27.85546875" style="45" customWidth="1"/>
    <col min="7949" max="7949" width="18.85546875" style="45" customWidth="1"/>
    <col min="7950" max="8192" width="10.5703125" style="45"/>
    <col min="8193" max="8193" width="4.42578125" style="45" customWidth="1"/>
    <col min="8194" max="8194" width="22" style="45" customWidth="1"/>
    <col min="8195" max="8195" width="16.28515625" style="45" customWidth="1"/>
    <col min="8196" max="8196" width="17.85546875" style="45" customWidth="1"/>
    <col min="8197" max="8197" width="15.28515625" style="45" customWidth="1"/>
    <col min="8198" max="8198" width="14" style="45" customWidth="1"/>
    <col min="8199" max="8199" width="19.85546875" style="45" customWidth="1"/>
    <col min="8200" max="8200" width="9.28515625" style="45" customWidth="1"/>
    <col min="8201" max="8201" width="8.85546875" style="45" customWidth="1"/>
    <col min="8202" max="8202" width="7.28515625" style="45" customWidth="1"/>
    <col min="8203" max="8203" width="16.140625" style="45" customWidth="1"/>
    <col min="8204" max="8204" width="27.85546875" style="45" customWidth="1"/>
    <col min="8205" max="8205" width="18.85546875" style="45" customWidth="1"/>
    <col min="8206" max="8448" width="10.5703125" style="45"/>
    <col min="8449" max="8449" width="4.42578125" style="45" customWidth="1"/>
    <col min="8450" max="8450" width="22" style="45" customWidth="1"/>
    <col min="8451" max="8451" width="16.28515625" style="45" customWidth="1"/>
    <col min="8452" max="8452" width="17.85546875" style="45" customWidth="1"/>
    <col min="8453" max="8453" width="15.28515625" style="45" customWidth="1"/>
    <col min="8454" max="8454" width="14" style="45" customWidth="1"/>
    <col min="8455" max="8455" width="19.85546875" style="45" customWidth="1"/>
    <col min="8456" max="8456" width="9.28515625" style="45" customWidth="1"/>
    <col min="8457" max="8457" width="8.85546875" style="45" customWidth="1"/>
    <col min="8458" max="8458" width="7.28515625" style="45" customWidth="1"/>
    <col min="8459" max="8459" width="16.140625" style="45" customWidth="1"/>
    <col min="8460" max="8460" width="27.85546875" style="45" customWidth="1"/>
    <col min="8461" max="8461" width="18.85546875" style="45" customWidth="1"/>
    <col min="8462" max="8704" width="10.5703125" style="45"/>
    <col min="8705" max="8705" width="4.42578125" style="45" customWidth="1"/>
    <col min="8706" max="8706" width="22" style="45" customWidth="1"/>
    <col min="8707" max="8707" width="16.28515625" style="45" customWidth="1"/>
    <col min="8708" max="8708" width="17.85546875" style="45" customWidth="1"/>
    <col min="8709" max="8709" width="15.28515625" style="45" customWidth="1"/>
    <col min="8710" max="8710" width="14" style="45" customWidth="1"/>
    <col min="8711" max="8711" width="19.85546875" style="45" customWidth="1"/>
    <col min="8712" max="8712" width="9.28515625" style="45" customWidth="1"/>
    <col min="8713" max="8713" width="8.85546875" style="45" customWidth="1"/>
    <col min="8714" max="8714" width="7.28515625" style="45" customWidth="1"/>
    <col min="8715" max="8715" width="16.140625" style="45" customWidth="1"/>
    <col min="8716" max="8716" width="27.85546875" style="45" customWidth="1"/>
    <col min="8717" max="8717" width="18.85546875" style="45" customWidth="1"/>
    <col min="8718" max="8960" width="10.5703125" style="45"/>
    <col min="8961" max="8961" width="4.42578125" style="45" customWidth="1"/>
    <col min="8962" max="8962" width="22" style="45" customWidth="1"/>
    <col min="8963" max="8963" width="16.28515625" style="45" customWidth="1"/>
    <col min="8964" max="8964" width="17.85546875" style="45" customWidth="1"/>
    <col min="8965" max="8965" width="15.28515625" style="45" customWidth="1"/>
    <col min="8966" max="8966" width="14" style="45" customWidth="1"/>
    <col min="8967" max="8967" width="19.85546875" style="45" customWidth="1"/>
    <col min="8968" max="8968" width="9.28515625" style="45" customWidth="1"/>
    <col min="8969" max="8969" width="8.85546875" style="45" customWidth="1"/>
    <col min="8970" max="8970" width="7.28515625" style="45" customWidth="1"/>
    <col min="8971" max="8971" width="16.140625" style="45" customWidth="1"/>
    <col min="8972" max="8972" width="27.85546875" style="45" customWidth="1"/>
    <col min="8973" max="8973" width="18.85546875" style="45" customWidth="1"/>
    <col min="8974" max="9216" width="10.5703125" style="45"/>
    <col min="9217" max="9217" width="4.42578125" style="45" customWidth="1"/>
    <col min="9218" max="9218" width="22" style="45" customWidth="1"/>
    <col min="9219" max="9219" width="16.28515625" style="45" customWidth="1"/>
    <col min="9220" max="9220" width="17.85546875" style="45" customWidth="1"/>
    <col min="9221" max="9221" width="15.28515625" style="45" customWidth="1"/>
    <col min="9222" max="9222" width="14" style="45" customWidth="1"/>
    <col min="9223" max="9223" width="19.85546875" style="45" customWidth="1"/>
    <col min="9224" max="9224" width="9.28515625" style="45" customWidth="1"/>
    <col min="9225" max="9225" width="8.85546875" style="45" customWidth="1"/>
    <col min="9226" max="9226" width="7.28515625" style="45" customWidth="1"/>
    <col min="9227" max="9227" width="16.140625" style="45" customWidth="1"/>
    <col min="9228" max="9228" width="27.85546875" style="45" customWidth="1"/>
    <col min="9229" max="9229" width="18.85546875" style="45" customWidth="1"/>
    <col min="9230" max="9472" width="10.5703125" style="45"/>
    <col min="9473" max="9473" width="4.42578125" style="45" customWidth="1"/>
    <col min="9474" max="9474" width="22" style="45" customWidth="1"/>
    <col min="9475" max="9475" width="16.28515625" style="45" customWidth="1"/>
    <col min="9476" max="9476" width="17.85546875" style="45" customWidth="1"/>
    <col min="9477" max="9477" width="15.28515625" style="45" customWidth="1"/>
    <col min="9478" max="9478" width="14" style="45" customWidth="1"/>
    <col min="9479" max="9479" width="19.85546875" style="45" customWidth="1"/>
    <col min="9480" max="9480" width="9.28515625" style="45" customWidth="1"/>
    <col min="9481" max="9481" width="8.85546875" style="45" customWidth="1"/>
    <col min="9482" max="9482" width="7.28515625" style="45" customWidth="1"/>
    <col min="9483" max="9483" width="16.140625" style="45" customWidth="1"/>
    <col min="9484" max="9484" width="27.85546875" style="45" customWidth="1"/>
    <col min="9485" max="9485" width="18.85546875" style="45" customWidth="1"/>
    <col min="9486" max="9728" width="10.5703125" style="45"/>
    <col min="9729" max="9729" width="4.42578125" style="45" customWidth="1"/>
    <col min="9730" max="9730" width="22" style="45" customWidth="1"/>
    <col min="9731" max="9731" width="16.28515625" style="45" customWidth="1"/>
    <col min="9732" max="9732" width="17.85546875" style="45" customWidth="1"/>
    <col min="9733" max="9733" width="15.28515625" style="45" customWidth="1"/>
    <col min="9734" max="9734" width="14" style="45" customWidth="1"/>
    <col min="9735" max="9735" width="19.85546875" style="45" customWidth="1"/>
    <col min="9736" max="9736" width="9.28515625" style="45" customWidth="1"/>
    <col min="9737" max="9737" width="8.85546875" style="45" customWidth="1"/>
    <col min="9738" max="9738" width="7.28515625" style="45" customWidth="1"/>
    <col min="9739" max="9739" width="16.140625" style="45" customWidth="1"/>
    <col min="9740" max="9740" width="27.85546875" style="45" customWidth="1"/>
    <col min="9741" max="9741" width="18.85546875" style="45" customWidth="1"/>
    <col min="9742" max="9984" width="10.5703125" style="45"/>
    <col min="9985" max="9985" width="4.42578125" style="45" customWidth="1"/>
    <col min="9986" max="9986" width="22" style="45" customWidth="1"/>
    <col min="9987" max="9987" width="16.28515625" style="45" customWidth="1"/>
    <col min="9988" max="9988" width="17.85546875" style="45" customWidth="1"/>
    <col min="9989" max="9989" width="15.28515625" style="45" customWidth="1"/>
    <col min="9990" max="9990" width="14" style="45" customWidth="1"/>
    <col min="9991" max="9991" width="19.85546875" style="45" customWidth="1"/>
    <col min="9992" max="9992" width="9.28515625" style="45" customWidth="1"/>
    <col min="9993" max="9993" width="8.85546875" style="45" customWidth="1"/>
    <col min="9994" max="9994" width="7.28515625" style="45" customWidth="1"/>
    <col min="9995" max="9995" width="16.140625" style="45" customWidth="1"/>
    <col min="9996" max="9996" width="27.85546875" style="45" customWidth="1"/>
    <col min="9997" max="9997" width="18.85546875" style="45" customWidth="1"/>
    <col min="9998" max="10240" width="10.5703125" style="45"/>
    <col min="10241" max="10241" width="4.42578125" style="45" customWidth="1"/>
    <col min="10242" max="10242" width="22" style="45" customWidth="1"/>
    <col min="10243" max="10243" width="16.28515625" style="45" customWidth="1"/>
    <col min="10244" max="10244" width="17.85546875" style="45" customWidth="1"/>
    <col min="10245" max="10245" width="15.28515625" style="45" customWidth="1"/>
    <col min="10246" max="10246" width="14" style="45" customWidth="1"/>
    <col min="10247" max="10247" width="19.85546875" style="45" customWidth="1"/>
    <col min="10248" max="10248" width="9.28515625" style="45" customWidth="1"/>
    <col min="10249" max="10249" width="8.85546875" style="45" customWidth="1"/>
    <col min="10250" max="10250" width="7.28515625" style="45" customWidth="1"/>
    <col min="10251" max="10251" width="16.140625" style="45" customWidth="1"/>
    <col min="10252" max="10252" width="27.85546875" style="45" customWidth="1"/>
    <col min="10253" max="10253" width="18.85546875" style="45" customWidth="1"/>
    <col min="10254" max="10496" width="10.5703125" style="45"/>
    <col min="10497" max="10497" width="4.42578125" style="45" customWidth="1"/>
    <col min="10498" max="10498" width="22" style="45" customWidth="1"/>
    <col min="10499" max="10499" width="16.28515625" style="45" customWidth="1"/>
    <col min="10500" max="10500" width="17.85546875" style="45" customWidth="1"/>
    <col min="10501" max="10501" width="15.28515625" style="45" customWidth="1"/>
    <col min="10502" max="10502" width="14" style="45" customWidth="1"/>
    <col min="10503" max="10503" width="19.85546875" style="45" customWidth="1"/>
    <col min="10504" max="10504" width="9.28515625" style="45" customWidth="1"/>
    <col min="10505" max="10505" width="8.85546875" style="45" customWidth="1"/>
    <col min="10506" max="10506" width="7.28515625" style="45" customWidth="1"/>
    <col min="10507" max="10507" width="16.140625" style="45" customWidth="1"/>
    <col min="10508" max="10508" width="27.85546875" style="45" customWidth="1"/>
    <col min="10509" max="10509" width="18.85546875" style="45" customWidth="1"/>
    <col min="10510" max="10752" width="10.5703125" style="45"/>
    <col min="10753" max="10753" width="4.42578125" style="45" customWidth="1"/>
    <col min="10754" max="10754" width="22" style="45" customWidth="1"/>
    <col min="10755" max="10755" width="16.28515625" style="45" customWidth="1"/>
    <col min="10756" max="10756" width="17.85546875" style="45" customWidth="1"/>
    <col min="10757" max="10757" width="15.28515625" style="45" customWidth="1"/>
    <col min="10758" max="10758" width="14" style="45" customWidth="1"/>
    <col min="10759" max="10759" width="19.85546875" style="45" customWidth="1"/>
    <col min="10760" max="10760" width="9.28515625" style="45" customWidth="1"/>
    <col min="10761" max="10761" width="8.85546875" style="45" customWidth="1"/>
    <col min="10762" max="10762" width="7.28515625" style="45" customWidth="1"/>
    <col min="10763" max="10763" width="16.140625" style="45" customWidth="1"/>
    <col min="10764" max="10764" width="27.85546875" style="45" customWidth="1"/>
    <col min="10765" max="10765" width="18.85546875" style="45" customWidth="1"/>
    <col min="10766" max="11008" width="10.5703125" style="45"/>
    <col min="11009" max="11009" width="4.42578125" style="45" customWidth="1"/>
    <col min="11010" max="11010" width="22" style="45" customWidth="1"/>
    <col min="11011" max="11011" width="16.28515625" style="45" customWidth="1"/>
    <col min="11012" max="11012" width="17.85546875" style="45" customWidth="1"/>
    <col min="11013" max="11013" width="15.28515625" style="45" customWidth="1"/>
    <col min="11014" max="11014" width="14" style="45" customWidth="1"/>
    <col min="11015" max="11015" width="19.85546875" style="45" customWidth="1"/>
    <col min="11016" max="11016" width="9.28515625" style="45" customWidth="1"/>
    <col min="11017" max="11017" width="8.85546875" style="45" customWidth="1"/>
    <col min="11018" max="11018" width="7.28515625" style="45" customWidth="1"/>
    <col min="11019" max="11019" width="16.140625" style="45" customWidth="1"/>
    <col min="11020" max="11020" width="27.85546875" style="45" customWidth="1"/>
    <col min="11021" max="11021" width="18.85546875" style="45" customWidth="1"/>
    <col min="11022" max="11264" width="10.5703125" style="45"/>
    <col min="11265" max="11265" width="4.42578125" style="45" customWidth="1"/>
    <col min="11266" max="11266" width="22" style="45" customWidth="1"/>
    <col min="11267" max="11267" width="16.28515625" style="45" customWidth="1"/>
    <col min="11268" max="11268" width="17.85546875" style="45" customWidth="1"/>
    <col min="11269" max="11269" width="15.28515625" style="45" customWidth="1"/>
    <col min="11270" max="11270" width="14" style="45" customWidth="1"/>
    <col min="11271" max="11271" width="19.85546875" style="45" customWidth="1"/>
    <col min="11272" max="11272" width="9.28515625" style="45" customWidth="1"/>
    <col min="11273" max="11273" width="8.85546875" style="45" customWidth="1"/>
    <col min="11274" max="11274" width="7.28515625" style="45" customWidth="1"/>
    <col min="11275" max="11275" width="16.140625" style="45" customWidth="1"/>
    <col min="11276" max="11276" width="27.85546875" style="45" customWidth="1"/>
    <col min="11277" max="11277" width="18.85546875" style="45" customWidth="1"/>
    <col min="11278" max="11520" width="10.5703125" style="45"/>
    <col min="11521" max="11521" width="4.42578125" style="45" customWidth="1"/>
    <col min="11522" max="11522" width="22" style="45" customWidth="1"/>
    <col min="11523" max="11523" width="16.28515625" style="45" customWidth="1"/>
    <col min="11524" max="11524" width="17.85546875" style="45" customWidth="1"/>
    <col min="11525" max="11525" width="15.28515625" style="45" customWidth="1"/>
    <col min="11526" max="11526" width="14" style="45" customWidth="1"/>
    <col min="11527" max="11527" width="19.85546875" style="45" customWidth="1"/>
    <col min="11528" max="11528" width="9.28515625" style="45" customWidth="1"/>
    <col min="11529" max="11529" width="8.85546875" style="45" customWidth="1"/>
    <col min="11530" max="11530" width="7.28515625" style="45" customWidth="1"/>
    <col min="11531" max="11531" width="16.140625" style="45" customWidth="1"/>
    <col min="11532" max="11532" width="27.85546875" style="45" customWidth="1"/>
    <col min="11533" max="11533" width="18.85546875" style="45" customWidth="1"/>
    <col min="11534" max="11776" width="10.5703125" style="45"/>
    <col min="11777" max="11777" width="4.42578125" style="45" customWidth="1"/>
    <col min="11778" max="11778" width="22" style="45" customWidth="1"/>
    <col min="11779" max="11779" width="16.28515625" style="45" customWidth="1"/>
    <col min="11780" max="11780" width="17.85546875" style="45" customWidth="1"/>
    <col min="11781" max="11781" width="15.28515625" style="45" customWidth="1"/>
    <col min="11782" max="11782" width="14" style="45" customWidth="1"/>
    <col min="11783" max="11783" width="19.85546875" style="45" customWidth="1"/>
    <col min="11784" max="11784" width="9.28515625" style="45" customWidth="1"/>
    <col min="11785" max="11785" width="8.85546875" style="45" customWidth="1"/>
    <col min="11786" max="11786" width="7.28515625" style="45" customWidth="1"/>
    <col min="11787" max="11787" width="16.140625" style="45" customWidth="1"/>
    <col min="11788" max="11788" width="27.85546875" style="45" customWidth="1"/>
    <col min="11789" max="11789" width="18.85546875" style="45" customWidth="1"/>
    <col min="11790" max="12032" width="10.5703125" style="45"/>
    <col min="12033" max="12033" width="4.42578125" style="45" customWidth="1"/>
    <col min="12034" max="12034" width="22" style="45" customWidth="1"/>
    <col min="12035" max="12035" width="16.28515625" style="45" customWidth="1"/>
    <col min="12036" max="12036" width="17.85546875" style="45" customWidth="1"/>
    <col min="12037" max="12037" width="15.28515625" style="45" customWidth="1"/>
    <col min="12038" max="12038" width="14" style="45" customWidth="1"/>
    <col min="12039" max="12039" width="19.85546875" style="45" customWidth="1"/>
    <col min="12040" max="12040" width="9.28515625" style="45" customWidth="1"/>
    <col min="12041" max="12041" width="8.85546875" style="45" customWidth="1"/>
    <col min="12042" max="12042" width="7.28515625" style="45" customWidth="1"/>
    <col min="12043" max="12043" width="16.140625" style="45" customWidth="1"/>
    <col min="12044" max="12044" width="27.85546875" style="45" customWidth="1"/>
    <col min="12045" max="12045" width="18.85546875" style="45" customWidth="1"/>
    <col min="12046" max="12288" width="10.5703125" style="45"/>
    <col min="12289" max="12289" width="4.42578125" style="45" customWidth="1"/>
    <col min="12290" max="12290" width="22" style="45" customWidth="1"/>
    <col min="12291" max="12291" width="16.28515625" style="45" customWidth="1"/>
    <col min="12292" max="12292" width="17.85546875" style="45" customWidth="1"/>
    <col min="12293" max="12293" width="15.28515625" style="45" customWidth="1"/>
    <col min="12294" max="12294" width="14" style="45" customWidth="1"/>
    <col min="12295" max="12295" width="19.85546875" style="45" customWidth="1"/>
    <col min="12296" max="12296" width="9.28515625" style="45" customWidth="1"/>
    <col min="12297" max="12297" width="8.85546875" style="45" customWidth="1"/>
    <col min="12298" max="12298" width="7.28515625" style="45" customWidth="1"/>
    <col min="12299" max="12299" width="16.140625" style="45" customWidth="1"/>
    <col min="12300" max="12300" width="27.85546875" style="45" customWidth="1"/>
    <col min="12301" max="12301" width="18.85546875" style="45" customWidth="1"/>
    <col min="12302" max="12544" width="10.5703125" style="45"/>
    <col min="12545" max="12545" width="4.42578125" style="45" customWidth="1"/>
    <col min="12546" max="12546" width="22" style="45" customWidth="1"/>
    <col min="12547" max="12547" width="16.28515625" style="45" customWidth="1"/>
    <col min="12548" max="12548" width="17.85546875" style="45" customWidth="1"/>
    <col min="12549" max="12549" width="15.28515625" style="45" customWidth="1"/>
    <col min="12550" max="12550" width="14" style="45" customWidth="1"/>
    <col min="12551" max="12551" width="19.85546875" style="45" customWidth="1"/>
    <col min="12552" max="12552" width="9.28515625" style="45" customWidth="1"/>
    <col min="12553" max="12553" width="8.85546875" style="45" customWidth="1"/>
    <col min="12554" max="12554" width="7.28515625" style="45" customWidth="1"/>
    <col min="12555" max="12555" width="16.140625" style="45" customWidth="1"/>
    <col min="12556" max="12556" width="27.85546875" style="45" customWidth="1"/>
    <col min="12557" max="12557" width="18.85546875" style="45" customWidth="1"/>
    <col min="12558" max="12800" width="10.5703125" style="45"/>
    <col min="12801" max="12801" width="4.42578125" style="45" customWidth="1"/>
    <col min="12802" max="12802" width="22" style="45" customWidth="1"/>
    <col min="12803" max="12803" width="16.28515625" style="45" customWidth="1"/>
    <col min="12804" max="12804" width="17.85546875" style="45" customWidth="1"/>
    <col min="12805" max="12805" width="15.28515625" style="45" customWidth="1"/>
    <col min="12806" max="12806" width="14" style="45" customWidth="1"/>
    <col min="12807" max="12807" width="19.85546875" style="45" customWidth="1"/>
    <col min="12808" max="12808" width="9.28515625" style="45" customWidth="1"/>
    <col min="12809" max="12809" width="8.85546875" style="45" customWidth="1"/>
    <col min="12810" max="12810" width="7.28515625" style="45" customWidth="1"/>
    <col min="12811" max="12811" width="16.140625" style="45" customWidth="1"/>
    <col min="12812" max="12812" width="27.85546875" style="45" customWidth="1"/>
    <col min="12813" max="12813" width="18.85546875" style="45" customWidth="1"/>
    <col min="12814" max="13056" width="10.5703125" style="45"/>
    <col min="13057" max="13057" width="4.42578125" style="45" customWidth="1"/>
    <col min="13058" max="13058" width="22" style="45" customWidth="1"/>
    <col min="13059" max="13059" width="16.28515625" style="45" customWidth="1"/>
    <col min="13060" max="13060" width="17.85546875" style="45" customWidth="1"/>
    <col min="13061" max="13061" width="15.28515625" style="45" customWidth="1"/>
    <col min="13062" max="13062" width="14" style="45" customWidth="1"/>
    <col min="13063" max="13063" width="19.85546875" style="45" customWidth="1"/>
    <col min="13064" max="13064" width="9.28515625" style="45" customWidth="1"/>
    <col min="13065" max="13065" width="8.85546875" style="45" customWidth="1"/>
    <col min="13066" max="13066" width="7.28515625" style="45" customWidth="1"/>
    <col min="13067" max="13067" width="16.140625" style="45" customWidth="1"/>
    <col min="13068" max="13068" width="27.85546875" style="45" customWidth="1"/>
    <col min="13069" max="13069" width="18.85546875" style="45" customWidth="1"/>
    <col min="13070" max="13312" width="10.5703125" style="45"/>
    <col min="13313" max="13313" width="4.42578125" style="45" customWidth="1"/>
    <col min="13314" max="13314" width="22" style="45" customWidth="1"/>
    <col min="13315" max="13315" width="16.28515625" style="45" customWidth="1"/>
    <col min="13316" max="13316" width="17.85546875" style="45" customWidth="1"/>
    <col min="13317" max="13317" width="15.28515625" style="45" customWidth="1"/>
    <col min="13318" max="13318" width="14" style="45" customWidth="1"/>
    <col min="13319" max="13319" width="19.85546875" style="45" customWidth="1"/>
    <col min="13320" max="13320" width="9.28515625" style="45" customWidth="1"/>
    <col min="13321" max="13321" width="8.85546875" style="45" customWidth="1"/>
    <col min="13322" max="13322" width="7.28515625" style="45" customWidth="1"/>
    <col min="13323" max="13323" width="16.140625" style="45" customWidth="1"/>
    <col min="13324" max="13324" width="27.85546875" style="45" customWidth="1"/>
    <col min="13325" max="13325" width="18.85546875" style="45" customWidth="1"/>
    <col min="13326" max="13568" width="10.5703125" style="45"/>
    <col min="13569" max="13569" width="4.42578125" style="45" customWidth="1"/>
    <col min="13570" max="13570" width="22" style="45" customWidth="1"/>
    <col min="13571" max="13571" width="16.28515625" style="45" customWidth="1"/>
    <col min="13572" max="13572" width="17.85546875" style="45" customWidth="1"/>
    <col min="13573" max="13573" width="15.28515625" style="45" customWidth="1"/>
    <col min="13574" max="13574" width="14" style="45" customWidth="1"/>
    <col min="13575" max="13575" width="19.85546875" style="45" customWidth="1"/>
    <col min="13576" max="13576" width="9.28515625" style="45" customWidth="1"/>
    <col min="13577" max="13577" width="8.85546875" style="45" customWidth="1"/>
    <col min="13578" max="13578" width="7.28515625" style="45" customWidth="1"/>
    <col min="13579" max="13579" width="16.140625" style="45" customWidth="1"/>
    <col min="13580" max="13580" width="27.85546875" style="45" customWidth="1"/>
    <col min="13581" max="13581" width="18.85546875" style="45" customWidth="1"/>
    <col min="13582" max="13824" width="10.5703125" style="45"/>
    <col min="13825" max="13825" width="4.42578125" style="45" customWidth="1"/>
    <col min="13826" max="13826" width="22" style="45" customWidth="1"/>
    <col min="13827" max="13827" width="16.28515625" style="45" customWidth="1"/>
    <col min="13828" max="13828" width="17.85546875" style="45" customWidth="1"/>
    <col min="13829" max="13829" width="15.28515625" style="45" customWidth="1"/>
    <col min="13830" max="13830" width="14" style="45" customWidth="1"/>
    <col min="13831" max="13831" width="19.85546875" style="45" customWidth="1"/>
    <col min="13832" max="13832" width="9.28515625" style="45" customWidth="1"/>
    <col min="13833" max="13833" width="8.85546875" style="45" customWidth="1"/>
    <col min="13834" max="13834" width="7.28515625" style="45" customWidth="1"/>
    <col min="13835" max="13835" width="16.140625" style="45" customWidth="1"/>
    <col min="13836" max="13836" width="27.85546875" style="45" customWidth="1"/>
    <col min="13837" max="13837" width="18.85546875" style="45" customWidth="1"/>
    <col min="13838" max="14080" width="10.5703125" style="45"/>
    <col min="14081" max="14081" width="4.42578125" style="45" customWidth="1"/>
    <col min="14082" max="14082" width="22" style="45" customWidth="1"/>
    <col min="14083" max="14083" width="16.28515625" style="45" customWidth="1"/>
    <col min="14084" max="14084" width="17.85546875" style="45" customWidth="1"/>
    <col min="14085" max="14085" width="15.28515625" style="45" customWidth="1"/>
    <col min="14086" max="14086" width="14" style="45" customWidth="1"/>
    <col min="14087" max="14087" width="19.85546875" style="45" customWidth="1"/>
    <col min="14088" max="14088" width="9.28515625" style="45" customWidth="1"/>
    <col min="14089" max="14089" width="8.85546875" style="45" customWidth="1"/>
    <col min="14090" max="14090" width="7.28515625" style="45" customWidth="1"/>
    <col min="14091" max="14091" width="16.140625" style="45" customWidth="1"/>
    <col min="14092" max="14092" width="27.85546875" style="45" customWidth="1"/>
    <col min="14093" max="14093" width="18.85546875" style="45" customWidth="1"/>
    <col min="14094" max="14336" width="10.5703125" style="45"/>
    <col min="14337" max="14337" width="4.42578125" style="45" customWidth="1"/>
    <col min="14338" max="14338" width="22" style="45" customWidth="1"/>
    <col min="14339" max="14339" width="16.28515625" style="45" customWidth="1"/>
    <col min="14340" max="14340" width="17.85546875" style="45" customWidth="1"/>
    <col min="14341" max="14341" width="15.28515625" style="45" customWidth="1"/>
    <col min="14342" max="14342" width="14" style="45" customWidth="1"/>
    <col min="14343" max="14343" width="19.85546875" style="45" customWidth="1"/>
    <col min="14344" max="14344" width="9.28515625" style="45" customWidth="1"/>
    <col min="14345" max="14345" width="8.85546875" style="45" customWidth="1"/>
    <col min="14346" max="14346" width="7.28515625" style="45" customWidth="1"/>
    <col min="14347" max="14347" width="16.140625" style="45" customWidth="1"/>
    <col min="14348" max="14348" width="27.85546875" style="45" customWidth="1"/>
    <col min="14349" max="14349" width="18.85546875" style="45" customWidth="1"/>
    <col min="14350" max="14592" width="10.5703125" style="45"/>
    <col min="14593" max="14593" width="4.42578125" style="45" customWidth="1"/>
    <col min="14594" max="14594" width="22" style="45" customWidth="1"/>
    <col min="14595" max="14595" width="16.28515625" style="45" customWidth="1"/>
    <col min="14596" max="14596" width="17.85546875" style="45" customWidth="1"/>
    <col min="14597" max="14597" width="15.28515625" style="45" customWidth="1"/>
    <col min="14598" max="14598" width="14" style="45" customWidth="1"/>
    <col min="14599" max="14599" width="19.85546875" style="45" customWidth="1"/>
    <col min="14600" max="14600" width="9.28515625" style="45" customWidth="1"/>
    <col min="14601" max="14601" width="8.85546875" style="45" customWidth="1"/>
    <col min="14602" max="14602" width="7.28515625" style="45" customWidth="1"/>
    <col min="14603" max="14603" width="16.140625" style="45" customWidth="1"/>
    <col min="14604" max="14604" width="27.85546875" style="45" customWidth="1"/>
    <col min="14605" max="14605" width="18.85546875" style="45" customWidth="1"/>
    <col min="14606" max="14848" width="10.5703125" style="45"/>
    <col min="14849" max="14849" width="4.42578125" style="45" customWidth="1"/>
    <col min="14850" max="14850" width="22" style="45" customWidth="1"/>
    <col min="14851" max="14851" width="16.28515625" style="45" customWidth="1"/>
    <col min="14852" max="14852" width="17.85546875" style="45" customWidth="1"/>
    <col min="14853" max="14853" width="15.28515625" style="45" customWidth="1"/>
    <col min="14854" max="14854" width="14" style="45" customWidth="1"/>
    <col min="14855" max="14855" width="19.85546875" style="45" customWidth="1"/>
    <col min="14856" max="14856" width="9.28515625" style="45" customWidth="1"/>
    <col min="14857" max="14857" width="8.85546875" style="45" customWidth="1"/>
    <col min="14858" max="14858" width="7.28515625" style="45" customWidth="1"/>
    <col min="14859" max="14859" width="16.140625" style="45" customWidth="1"/>
    <col min="14860" max="14860" width="27.85546875" style="45" customWidth="1"/>
    <col min="14861" max="14861" width="18.85546875" style="45" customWidth="1"/>
    <col min="14862" max="15104" width="10.5703125" style="45"/>
    <col min="15105" max="15105" width="4.42578125" style="45" customWidth="1"/>
    <col min="15106" max="15106" width="22" style="45" customWidth="1"/>
    <col min="15107" max="15107" width="16.28515625" style="45" customWidth="1"/>
    <col min="15108" max="15108" width="17.85546875" style="45" customWidth="1"/>
    <col min="15109" max="15109" width="15.28515625" style="45" customWidth="1"/>
    <col min="15110" max="15110" width="14" style="45" customWidth="1"/>
    <col min="15111" max="15111" width="19.85546875" style="45" customWidth="1"/>
    <col min="15112" max="15112" width="9.28515625" style="45" customWidth="1"/>
    <col min="15113" max="15113" width="8.85546875" style="45" customWidth="1"/>
    <col min="15114" max="15114" width="7.28515625" style="45" customWidth="1"/>
    <col min="15115" max="15115" width="16.140625" style="45" customWidth="1"/>
    <col min="15116" max="15116" width="27.85546875" style="45" customWidth="1"/>
    <col min="15117" max="15117" width="18.85546875" style="45" customWidth="1"/>
    <col min="15118" max="15360" width="10.5703125" style="45"/>
    <col min="15361" max="15361" width="4.42578125" style="45" customWidth="1"/>
    <col min="15362" max="15362" width="22" style="45" customWidth="1"/>
    <col min="15363" max="15363" width="16.28515625" style="45" customWidth="1"/>
    <col min="15364" max="15364" width="17.85546875" style="45" customWidth="1"/>
    <col min="15365" max="15365" width="15.28515625" style="45" customWidth="1"/>
    <col min="15366" max="15366" width="14" style="45" customWidth="1"/>
    <col min="15367" max="15367" width="19.85546875" style="45" customWidth="1"/>
    <col min="15368" max="15368" width="9.28515625" style="45" customWidth="1"/>
    <col min="15369" max="15369" width="8.85546875" style="45" customWidth="1"/>
    <col min="15370" max="15370" width="7.28515625" style="45" customWidth="1"/>
    <col min="15371" max="15371" width="16.140625" style="45" customWidth="1"/>
    <col min="15372" max="15372" width="27.85546875" style="45" customWidth="1"/>
    <col min="15373" max="15373" width="18.85546875" style="45" customWidth="1"/>
    <col min="15374" max="15616" width="10.5703125" style="45"/>
    <col min="15617" max="15617" width="4.42578125" style="45" customWidth="1"/>
    <col min="15618" max="15618" width="22" style="45" customWidth="1"/>
    <col min="15619" max="15619" width="16.28515625" style="45" customWidth="1"/>
    <col min="15620" max="15620" width="17.85546875" style="45" customWidth="1"/>
    <col min="15621" max="15621" width="15.28515625" style="45" customWidth="1"/>
    <col min="15622" max="15622" width="14" style="45" customWidth="1"/>
    <col min="15623" max="15623" width="19.85546875" style="45" customWidth="1"/>
    <col min="15624" max="15624" width="9.28515625" style="45" customWidth="1"/>
    <col min="15625" max="15625" width="8.85546875" style="45" customWidth="1"/>
    <col min="15626" max="15626" width="7.28515625" style="45" customWidth="1"/>
    <col min="15627" max="15627" width="16.140625" style="45" customWidth="1"/>
    <col min="15628" max="15628" width="27.85546875" style="45" customWidth="1"/>
    <col min="15629" max="15629" width="18.85546875" style="45" customWidth="1"/>
    <col min="15630" max="15872" width="10.5703125" style="45"/>
    <col min="15873" max="15873" width="4.42578125" style="45" customWidth="1"/>
    <col min="15874" max="15874" width="22" style="45" customWidth="1"/>
    <col min="15875" max="15875" width="16.28515625" style="45" customWidth="1"/>
    <col min="15876" max="15876" width="17.85546875" style="45" customWidth="1"/>
    <col min="15877" max="15877" width="15.28515625" style="45" customWidth="1"/>
    <col min="15878" max="15878" width="14" style="45" customWidth="1"/>
    <col min="15879" max="15879" width="19.85546875" style="45" customWidth="1"/>
    <col min="15880" max="15880" width="9.28515625" style="45" customWidth="1"/>
    <col min="15881" max="15881" width="8.85546875" style="45" customWidth="1"/>
    <col min="15882" max="15882" width="7.28515625" style="45" customWidth="1"/>
    <col min="15883" max="15883" width="16.140625" style="45" customWidth="1"/>
    <col min="15884" max="15884" width="27.85546875" style="45" customWidth="1"/>
    <col min="15885" max="15885" width="18.85546875" style="45" customWidth="1"/>
    <col min="15886" max="16128" width="10.5703125" style="45"/>
    <col min="16129" max="16129" width="4.42578125" style="45" customWidth="1"/>
    <col min="16130" max="16130" width="22" style="45" customWidth="1"/>
    <col min="16131" max="16131" width="16.28515625" style="45" customWidth="1"/>
    <col min="16132" max="16132" width="17.85546875" style="45" customWidth="1"/>
    <col min="16133" max="16133" width="15.28515625" style="45" customWidth="1"/>
    <col min="16134" max="16134" width="14" style="45" customWidth="1"/>
    <col min="16135" max="16135" width="19.85546875" style="45" customWidth="1"/>
    <col min="16136" max="16136" width="9.28515625" style="45" customWidth="1"/>
    <col min="16137" max="16137" width="8.85546875" style="45" customWidth="1"/>
    <col min="16138" max="16138" width="7.28515625" style="45" customWidth="1"/>
    <col min="16139" max="16139" width="16.140625" style="45" customWidth="1"/>
    <col min="16140" max="16140" width="27.85546875" style="45" customWidth="1"/>
    <col min="16141" max="16141" width="18.85546875" style="45" customWidth="1"/>
    <col min="16142" max="16384" width="10.5703125" style="45"/>
  </cols>
  <sheetData>
    <row r="1" spans="1:16" hidden="1" x14ac:dyDescent="0.2">
      <c r="C1" s="46"/>
      <c r="D1" s="46"/>
      <c r="H1" s="46"/>
      <c r="I1" s="46"/>
      <c r="J1" s="46"/>
      <c r="K1" s="46"/>
    </row>
    <row r="2" spans="1:16" hidden="1" x14ac:dyDescent="0.2">
      <c r="C2" s="46"/>
      <c r="D2" s="46"/>
      <c r="H2" s="46"/>
      <c r="I2" s="46"/>
      <c r="J2" s="46"/>
      <c r="K2" s="46"/>
    </row>
    <row r="3" spans="1:16" hidden="1" x14ac:dyDescent="0.2">
      <c r="B3" s="46"/>
      <c r="C3" s="46"/>
      <c r="D3" s="46"/>
      <c r="H3" s="46"/>
      <c r="I3" s="46"/>
      <c r="J3" s="46"/>
      <c r="K3" s="46"/>
    </row>
    <row r="4" spans="1:16" hidden="1" x14ac:dyDescent="0.2">
      <c r="B4" s="377"/>
      <c r="C4" s="377"/>
      <c r="D4" s="377"/>
      <c r="H4" s="46"/>
      <c r="I4" s="46"/>
      <c r="J4" s="46"/>
      <c r="K4" s="46"/>
    </row>
    <row r="5" spans="1:16" hidden="1" x14ac:dyDescent="0.2">
      <c r="B5" s="46"/>
      <c r="C5" s="46"/>
      <c r="D5" s="46"/>
      <c r="H5" s="46"/>
      <c r="I5" s="46"/>
      <c r="J5" s="46"/>
      <c r="K5" s="46"/>
    </row>
    <row r="6" spans="1:16" hidden="1" x14ac:dyDescent="0.2">
      <c r="B6" s="46"/>
      <c r="C6" s="46"/>
      <c r="D6" s="46"/>
      <c r="H6" s="46"/>
      <c r="I6" s="46"/>
      <c r="J6" s="46"/>
      <c r="K6" s="46"/>
    </row>
    <row r="7" spans="1:16" x14ac:dyDescent="0.2">
      <c r="A7" s="239"/>
      <c r="B7" s="240"/>
      <c r="C7" s="240"/>
      <c r="D7" s="240"/>
      <c r="E7" s="239"/>
      <c r="F7" s="239"/>
      <c r="G7" s="239"/>
      <c r="H7" s="240"/>
      <c r="I7" s="240"/>
      <c r="J7" s="240"/>
      <c r="K7" s="75" t="s">
        <v>292</v>
      </c>
    </row>
    <row r="8" spans="1:16" hidden="1" x14ac:dyDescent="0.2">
      <c r="A8" s="239"/>
      <c r="B8" s="240"/>
      <c r="C8" s="240"/>
      <c r="D8" s="240"/>
      <c r="E8" s="239"/>
      <c r="F8" s="239"/>
      <c r="G8" s="239"/>
      <c r="H8" s="240"/>
      <c r="I8" s="240"/>
      <c r="J8" s="240"/>
      <c r="K8" s="75" t="s">
        <v>257</v>
      </c>
    </row>
    <row r="9" spans="1:16" x14ac:dyDescent="0.2">
      <c r="A9" s="239"/>
      <c r="B9" s="240"/>
      <c r="C9" s="240"/>
      <c r="D9" s="240"/>
      <c r="E9" s="239"/>
      <c r="F9" s="239"/>
      <c r="G9" s="239"/>
      <c r="H9" s="240"/>
      <c r="I9" s="240"/>
      <c r="J9" s="240"/>
      <c r="K9" s="240"/>
    </row>
    <row r="10" spans="1:16" s="47" customFormat="1" ht="15.75" customHeight="1" x14ac:dyDescent="0.2">
      <c r="A10" s="378" t="s">
        <v>214</v>
      </c>
      <c r="B10" s="378"/>
      <c r="C10" s="378"/>
      <c r="D10" s="378"/>
      <c r="E10" s="378"/>
      <c r="F10" s="378"/>
      <c r="G10" s="378"/>
      <c r="H10" s="378"/>
      <c r="I10" s="378"/>
      <c r="J10" s="378"/>
      <c r="K10" s="378"/>
    </row>
    <row r="11" spans="1:16" x14ac:dyDescent="0.2">
      <c r="A11" s="379" t="s">
        <v>175</v>
      </c>
      <c r="B11" s="379"/>
      <c r="C11" s="379"/>
      <c r="D11" s="379"/>
      <c r="E11" s="379"/>
      <c r="F11" s="379"/>
      <c r="G11" s="379"/>
      <c r="H11" s="379"/>
      <c r="I11" s="379"/>
      <c r="J11" s="379"/>
      <c r="K11" s="379"/>
    </row>
    <row r="12" spans="1:16" s="14" customFormat="1" ht="15" customHeight="1" x14ac:dyDescent="0.2">
      <c r="A12" s="380" t="s">
        <v>176</v>
      </c>
      <c r="B12" s="380"/>
      <c r="C12" s="380"/>
      <c r="D12" s="380"/>
      <c r="E12" s="380"/>
      <c r="F12" s="380"/>
      <c r="G12" s="380"/>
      <c r="H12" s="380"/>
      <c r="I12" s="380"/>
      <c r="J12" s="380"/>
      <c r="K12" s="380"/>
    </row>
    <row r="13" spans="1:16" ht="54.75" customHeight="1" x14ac:dyDescent="0.2">
      <c r="A13" s="381" t="str">
        <f>'СВОД ПИР'!A12:F12</f>
        <v>«Создание системы распределённой автоматизации в распределительных сетях 10 кВ Шемуршинского РЭС филиала ПАО «Россети Волга» – «Чувашэнерго» (реконструкция ВЛ–10 кВ, установка реклоузеров 10 кВ – 1 шт., установка управляемых разъединителей – 6 шт., дооснащение телеуправления присоединений – 2 шт., организация канала связи – 2 шт.)»</v>
      </c>
      <c r="B13" s="382"/>
      <c r="C13" s="382"/>
      <c r="D13" s="382"/>
      <c r="E13" s="382"/>
      <c r="F13" s="382"/>
      <c r="G13" s="382"/>
      <c r="H13" s="382"/>
      <c r="I13" s="382"/>
      <c r="J13" s="382"/>
      <c r="K13" s="382"/>
      <c r="L13" s="48"/>
      <c r="M13" s="48"/>
      <c r="N13" s="48"/>
      <c r="O13" s="48"/>
      <c r="P13" s="48"/>
    </row>
    <row r="14" spans="1:16" x14ac:dyDescent="0.2">
      <c r="A14" s="343"/>
      <c r="B14" s="343"/>
      <c r="C14" s="343"/>
      <c r="D14" s="343"/>
      <c r="E14" s="343"/>
      <c r="F14" s="343"/>
      <c r="G14" s="343"/>
      <c r="H14" s="343"/>
      <c r="I14" s="343"/>
      <c r="J14" s="343"/>
      <c r="K14" s="343"/>
      <c r="L14" s="48"/>
      <c r="M14" s="48"/>
      <c r="N14" s="48"/>
      <c r="O14" s="48"/>
      <c r="P14" s="48"/>
    </row>
    <row r="15" spans="1:16" s="49" customFormat="1" ht="18.75" customHeight="1" thickBot="1" x14ac:dyDescent="0.25">
      <c r="A15" s="241"/>
      <c r="B15" s="362"/>
      <c r="C15" s="362"/>
      <c r="D15" s="362"/>
      <c r="E15" s="362"/>
      <c r="F15" s="362"/>
      <c r="G15" s="362"/>
      <c r="H15" s="362"/>
      <c r="I15" s="362"/>
      <c r="J15" s="362"/>
      <c r="K15" s="363"/>
      <c r="L15" s="50"/>
      <c r="M15" s="50"/>
      <c r="N15" s="51"/>
      <c r="O15" s="51"/>
      <c r="P15" s="51"/>
    </row>
    <row r="16" spans="1:16" ht="15" thickBot="1" x14ac:dyDescent="0.25">
      <c r="A16" s="364" t="s">
        <v>0</v>
      </c>
      <c r="B16" s="365" t="s">
        <v>177</v>
      </c>
      <c r="C16" s="366"/>
      <c r="D16" s="367"/>
      <c r="E16" s="365" t="s">
        <v>178</v>
      </c>
      <c r="F16" s="366"/>
      <c r="G16" s="366"/>
      <c r="H16" s="365" t="s">
        <v>50</v>
      </c>
      <c r="I16" s="366"/>
      <c r="J16" s="367"/>
      <c r="K16" s="344" t="s">
        <v>179</v>
      </c>
      <c r="L16" s="48"/>
      <c r="M16" s="48"/>
      <c r="N16" s="48"/>
      <c r="O16" s="48"/>
      <c r="P16" s="48"/>
    </row>
    <row r="17" spans="1:40" ht="15" thickBot="1" x14ac:dyDescent="0.25">
      <c r="A17" s="364"/>
      <c r="B17" s="368"/>
      <c r="C17" s="369"/>
      <c r="D17" s="370"/>
      <c r="E17" s="368"/>
      <c r="F17" s="369"/>
      <c r="G17" s="369"/>
      <c r="H17" s="368"/>
      <c r="I17" s="369"/>
      <c r="J17" s="370"/>
      <c r="K17" s="371"/>
    </row>
    <row r="18" spans="1:40" ht="15" thickBot="1" x14ac:dyDescent="0.25">
      <c r="A18" s="242">
        <v>1</v>
      </c>
      <c r="B18" s="385">
        <v>2</v>
      </c>
      <c r="C18" s="386"/>
      <c r="D18" s="387"/>
      <c r="E18" s="366">
        <v>3</v>
      </c>
      <c r="F18" s="366"/>
      <c r="G18" s="366"/>
      <c r="H18" s="385">
        <v>4</v>
      </c>
      <c r="I18" s="386"/>
      <c r="J18" s="387"/>
      <c r="K18" s="243">
        <v>5</v>
      </c>
    </row>
    <row r="19" spans="1:40" ht="15" customHeight="1" x14ac:dyDescent="0.2">
      <c r="A19" s="344">
        <v>1</v>
      </c>
      <c r="B19" s="346" t="s">
        <v>273</v>
      </c>
      <c r="C19" s="347"/>
      <c r="D19" s="347"/>
      <c r="E19" s="350" t="s">
        <v>180</v>
      </c>
      <c r="F19" s="351"/>
      <c r="G19" s="352"/>
      <c r="H19" s="356" t="s">
        <v>274</v>
      </c>
      <c r="I19" s="357"/>
      <c r="J19" s="358"/>
      <c r="K19" s="372">
        <f>(1363*F26+3431*G22*3.5)</f>
        <v>195.85839999999996</v>
      </c>
    </row>
    <row r="20" spans="1:40" ht="48" customHeight="1" x14ac:dyDescent="0.2">
      <c r="A20" s="345"/>
      <c r="B20" s="348"/>
      <c r="C20" s="349"/>
      <c r="D20" s="349"/>
      <c r="E20" s="353"/>
      <c r="F20" s="354"/>
      <c r="G20" s="355"/>
      <c r="H20" s="359"/>
      <c r="I20" s="360"/>
      <c r="J20" s="361"/>
      <c r="K20" s="373"/>
    </row>
    <row r="21" spans="1:40" x14ac:dyDescent="0.2">
      <c r="A21" s="345"/>
      <c r="B21" s="353" t="s">
        <v>181</v>
      </c>
      <c r="C21" s="354"/>
      <c r="D21" s="354"/>
      <c r="E21" s="353"/>
      <c r="F21" s="354"/>
      <c r="G21" s="355"/>
      <c r="H21" s="359"/>
      <c r="I21" s="360"/>
      <c r="J21" s="361"/>
      <c r="K21" s="373"/>
    </row>
    <row r="22" spans="1:40" x14ac:dyDescent="0.2">
      <c r="A22" s="345"/>
      <c r="B22" s="353"/>
      <c r="C22" s="354"/>
      <c r="D22" s="354"/>
      <c r="E22" s="244" t="s">
        <v>182</v>
      </c>
      <c r="F22" s="245"/>
      <c r="G22" s="246">
        <f>ПИР!F14/100</f>
        <v>4.5000000000000005E-3</v>
      </c>
      <c r="H22" s="359"/>
      <c r="I22" s="360"/>
      <c r="J22" s="361"/>
      <c r="K22" s="373"/>
    </row>
    <row r="23" spans="1:40" ht="29.25" customHeight="1" x14ac:dyDescent="0.25">
      <c r="A23" s="345"/>
      <c r="B23" s="353"/>
      <c r="C23" s="354"/>
      <c r="D23" s="354"/>
      <c r="E23" s="388" t="s">
        <v>183</v>
      </c>
      <c r="F23" s="389"/>
      <c r="G23" s="390"/>
      <c r="H23" s="359"/>
      <c r="I23" s="360"/>
      <c r="J23" s="361"/>
      <c r="K23" s="373"/>
      <c r="L23" s="52"/>
      <c r="M23" s="53"/>
      <c r="N23" s="53"/>
      <c r="O23" s="53"/>
      <c r="P23" s="53"/>
      <c r="Q23" s="53"/>
    </row>
    <row r="24" spans="1:40" ht="15" customHeight="1" x14ac:dyDescent="0.25">
      <c r="A24" s="345"/>
      <c r="B24" s="353" t="s">
        <v>184</v>
      </c>
      <c r="C24" s="354"/>
      <c r="D24" s="355"/>
      <c r="E24" s="391" t="s">
        <v>185</v>
      </c>
      <c r="F24" s="392"/>
      <c r="G24" s="393"/>
      <c r="H24" s="359"/>
      <c r="I24" s="360"/>
      <c r="J24" s="361"/>
      <c r="K24" s="373"/>
      <c r="L24" s="52"/>
      <c r="M24" s="53"/>
      <c r="N24" s="53"/>
      <c r="O24" s="53"/>
      <c r="P24" s="53"/>
      <c r="Q24" s="53"/>
    </row>
    <row r="25" spans="1:40" ht="15" customHeight="1" x14ac:dyDescent="0.2">
      <c r="A25" s="345"/>
      <c r="B25" s="353"/>
      <c r="C25" s="354"/>
      <c r="D25" s="355"/>
      <c r="E25" s="391"/>
      <c r="F25" s="392"/>
      <c r="G25" s="393"/>
      <c r="H25" s="359"/>
      <c r="I25" s="360"/>
      <c r="J25" s="361"/>
      <c r="K25" s="373"/>
    </row>
    <row r="26" spans="1:40" ht="18" customHeight="1" x14ac:dyDescent="0.2">
      <c r="A26" s="345"/>
      <c r="B26" s="353"/>
      <c r="C26" s="354"/>
      <c r="D26" s="355"/>
      <c r="E26" s="247" t="s">
        <v>186</v>
      </c>
      <c r="F26" s="248">
        <f>1-0.9*(1-G22)</f>
        <v>0.10404999999999998</v>
      </c>
      <c r="G26" s="249"/>
      <c r="H26" s="359"/>
      <c r="I26" s="360"/>
      <c r="J26" s="361"/>
      <c r="K26" s="373"/>
    </row>
    <row r="27" spans="1:40" ht="15" customHeight="1" x14ac:dyDescent="0.2">
      <c r="A27" s="345"/>
      <c r="B27" s="353"/>
      <c r="C27" s="354"/>
      <c r="D27" s="355"/>
      <c r="E27" s="250" t="s">
        <v>187</v>
      </c>
      <c r="F27" s="251"/>
      <c r="G27" s="252"/>
      <c r="H27" s="359"/>
      <c r="I27" s="360"/>
      <c r="J27" s="361"/>
      <c r="K27" s="373"/>
    </row>
    <row r="28" spans="1:40" ht="15" thickBot="1" x14ac:dyDescent="0.25">
      <c r="A28" s="345"/>
      <c r="B28" s="353"/>
      <c r="C28" s="354"/>
      <c r="D28" s="355"/>
      <c r="E28" s="253"/>
      <c r="F28" s="254"/>
      <c r="G28" s="255"/>
      <c r="H28" s="359"/>
      <c r="I28" s="360"/>
      <c r="J28" s="361"/>
      <c r="K28" s="373"/>
    </row>
    <row r="29" spans="1:40" s="55" customFormat="1" ht="16.5" customHeight="1" thickBot="1" x14ac:dyDescent="0.25">
      <c r="A29" s="256"/>
      <c r="B29" s="374" t="s">
        <v>188</v>
      </c>
      <c r="C29" s="375"/>
      <c r="D29" s="375"/>
      <c r="E29" s="376"/>
      <c r="F29" s="376"/>
      <c r="G29" s="376"/>
      <c r="H29" s="383"/>
      <c r="I29" s="384"/>
      <c r="J29" s="384"/>
      <c r="K29" s="257">
        <f>K19</f>
        <v>195.85839999999996</v>
      </c>
      <c r="L29" s="45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</row>
    <row r="30" spans="1:40" s="57" customFormat="1" ht="31.5" customHeight="1" thickBot="1" x14ac:dyDescent="0.3">
      <c r="A30" s="258"/>
      <c r="B30" s="394" t="s">
        <v>189</v>
      </c>
      <c r="C30" s="395"/>
      <c r="D30" s="396"/>
      <c r="E30" s="397" t="s">
        <v>190</v>
      </c>
      <c r="F30" s="398"/>
      <c r="G30" s="398"/>
      <c r="H30" s="399">
        <v>2.5099999999999998</v>
      </c>
      <c r="I30" s="400"/>
      <c r="J30" s="401"/>
      <c r="K30" s="259">
        <f>K29*H30</f>
        <v>491.60458399999987</v>
      </c>
      <c r="L30" s="45"/>
      <c r="M30" s="56">
        <f>H31/H30</f>
        <v>7.515532302788845</v>
      </c>
    </row>
    <row r="31" spans="1:40" s="5" customFormat="1" ht="45.75" customHeight="1" thickBot="1" x14ac:dyDescent="0.25">
      <c r="A31" s="260"/>
      <c r="B31" s="334" t="s">
        <v>207</v>
      </c>
      <c r="C31" s="335"/>
      <c r="D31" s="336"/>
      <c r="E31" s="337" t="s">
        <v>206</v>
      </c>
      <c r="F31" s="338"/>
      <c r="G31" s="339"/>
      <c r="H31" s="340">
        <v>18.86398608</v>
      </c>
      <c r="I31" s="341"/>
      <c r="J31" s="342"/>
      <c r="K31" s="261">
        <f>K30*M30</f>
        <v>3694.6701312510713</v>
      </c>
      <c r="L31" s="45"/>
    </row>
    <row r="32" spans="1:40" ht="37.5" customHeight="1" thickBot="1" x14ac:dyDescent="0.25">
      <c r="A32" s="260"/>
      <c r="B32" s="334" t="s">
        <v>226</v>
      </c>
      <c r="C32" s="335"/>
      <c r="D32" s="336"/>
      <c r="E32" s="337" t="s">
        <v>225</v>
      </c>
      <c r="F32" s="338"/>
      <c r="G32" s="339"/>
      <c r="H32" s="340" t="e">
        <f>#REF!</f>
        <v>#REF!</v>
      </c>
      <c r="I32" s="341"/>
      <c r="J32" s="342"/>
      <c r="K32" s="261">
        <f>K31*(100+104.8)/200</f>
        <v>3783.342214401097</v>
      </c>
      <c r="L32" s="48"/>
    </row>
    <row r="33" spans="1:11" x14ac:dyDescent="0.2">
      <c r="A33" s="239"/>
      <c r="B33" s="76"/>
      <c r="C33" s="93"/>
      <c r="D33" s="76"/>
      <c r="E33" s="239"/>
      <c r="F33" s="239"/>
      <c r="G33" s="239"/>
      <c r="H33" s="239"/>
      <c r="I33" s="239"/>
      <c r="J33" s="239"/>
      <c r="K33" s="239"/>
    </row>
    <row r="34" spans="1:11" x14ac:dyDescent="0.2">
      <c r="A34" s="239"/>
      <c r="B34" s="76"/>
      <c r="C34" s="93"/>
      <c r="D34" s="76"/>
      <c r="E34" s="239"/>
      <c r="F34" s="239"/>
      <c r="G34" s="239"/>
      <c r="H34" s="239"/>
      <c r="I34" s="239"/>
      <c r="J34" s="239"/>
      <c r="K34" s="239"/>
    </row>
    <row r="35" spans="1:11" x14ac:dyDescent="0.2">
      <c r="A35" s="239"/>
      <c r="B35" s="76"/>
      <c r="C35" s="93"/>
      <c r="D35" s="76"/>
      <c r="E35" s="239"/>
      <c r="F35" s="239"/>
      <c r="G35" s="239"/>
      <c r="H35" s="239"/>
      <c r="I35" s="239"/>
      <c r="J35" s="239"/>
      <c r="K35" s="239"/>
    </row>
    <row r="36" spans="1:11" hidden="1" x14ac:dyDescent="0.2">
      <c r="A36" s="239"/>
      <c r="B36" s="76" t="s">
        <v>258</v>
      </c>
      <c r="C36" s="76"/>
      <c r="D36" s="76"/>
      <c r="F36" s="236"/>
      <c r="G36" s="76" t="s">
        <v>259</v>
      </c>
      <c r="H36" s="132"/>
      <c r="I36" s="239"/>
      <c r="J36" s="239"/>
      <c r="K36" s="239"/>
    </row>
    <row r="37" spans="1:11" hidden="1" x14ac:dyDescent="0.2">
      <c r="A37" s="239"/>
      <c r="B37" s="76" t="s">
        <v>260</v>
      </c>
      <c r="C37" s="76"/>
      <c r="D37" s="76"/>
      <c r="F37" s="236"/>
      <c r="G37" s="76" t="s">
        <v>261</v>
      </c>
      <c r="H37" s="88"/>
      <c r="I37" s="239"/>
      <c r="J37" s="239"/>
      <c r="K37" s="239"/>
    </row>
    <row r="38" spans="1:11" hidden="1" x14ac:dyDescent="0.2">
      <c r="A38" s="239"/>
      <c r="B38" s="76" t="s">
        <v>262</v>
      </c>
      <c r="C38" s="76"/>
      <c r="D38" s="76"/>
      <c r="F38" s="239"/>
      <c r="G38" s="76" t="s">
        <v>263</v>
      </c>
      <c r="H38" s="239"/>
      <c r="I38" s="239"/>
      <c r="J38" s="239"/>
      <c r="K38" s="239"/>
    </row>
    <row r="39" spans="1:11" hidden="1" x14ac:dyDescent="0.2">
      <c r="B39" s="76"/>
      <c r="C39" s="76"/>
      <c r="D39" s="76"/>
      <c r="G39" s="76"/>
    </row>
    <row r="40" spans="1:11" hidden="1" x14ac:dyDescent="0.2">
      <c r="B40" s="76" t="s">
        <v>264</v>
      </c>
      <c r="C40" s="76"/>
      <c r="D40" s="76"/>
      <c r="G40" s="76" t="s">
        <v>265</v>
      </c>
    </row>
  </sheetData>
  <mergeCells count="35">
    <mergeCell ref="B30:D30"/>
    <mergeCell ref="E30:G30"/>
    <mergeCell ref="H30:J30"/>
    <mergeCell ref="B31:D31"/>
    <mergeCell ref="E31:G31"/>
    <mergeCell ref="H31:J31"/>
    <mergeCell ref="H29:J29"/>
    <mergeCell ref="B18:D18"/>
    <mergeCell ref="E18:G18"/>
    <mergeCell ref="H18:J18"/>
    <mergeCell ref="B21:D23"/>
    <mergeCell ref="E23:G23"/>
    <mergeCell ref="B24:D28"/>
    <mergeCell ref="E24:G25"/>
    <mergeCell ref="B4:D4"/>
    <mergeCell ref="A10:K10"/>
    <mergeCell ref="A11:K11"/>
    <mergeCell ref="A12:K12"/>
    <mergeCell ref="A13:K13"/>
    <mergeCell ref="B32:D32"/>
    <mergeCell ref="E32:G32"/>
    <mergeCell ref="H32:J32"/>
    <mergeCell ref="A14:K14"/>
    <mergeCell ref="A19:A28"/>
    <mergeCell ref="B19:D20"/>
    <mergeCell ref="E19:G21"/>
    <mergeCell ref="H19:J28"/>
    <mergeCell ref="B15:K15"/>
    <mergeCell ref="A16:A17"/>
    <mergeCell ref="B16:D17"/>
    <mergeCell ref="E16:G17"/>
    <mergeCell ref="H16:J17"/>
    <mergeCell ref="K16:K17"/>
    <mergeCell ref="K19:K28"/>
    <mergeCell ref="B29:G29"/>
  </mergeCells>
  <pageMargins left="0.39370078740157483" right="0.39370078740157483" top="0.39370078740157483" bottom="0.39370078740157483" header="0.31496062992125984" footer="0.31496062992125984"/>
  <pageSetup paperSize="9" scale="6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СВОД ПИР</vt:lpstr>
      <vt:lpstr>СБ ИСХ</vt:lpstr>
      <vt:lpstr>ПИР</vt:lpstr>
      <vt:lpstr>ГЕОДЕЗ</vt:lpstr>
      <vt:lpstr>КАДАСТР</vt:lpstr>
      <vt:lpstr>ОЗ</vt:lpstr>
      <vt:lpstr>Лист1</vt:lpstr>
      <vt:lpstr>ГЕОДЕЗ!Область_печати</vt:lpstr>
      <vt:lpstr>КАДАСТР!Область_печати</vt:lpstr>
      <vt:lpstr>ОЗ!Область_печати</vt:lpstr>
      <vt:lpstr>ПИР!Область_печати</vt:lpstr>
      <vt:lpstr>'СБ ИСХ'!Область_печати</vt:lpstr>
      <vt:lpstr>'СВОД ПИР'!Область_печати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Яркинова И.В.</dc:creator>
  <cp:lastModifiedBy>Корнишина Мария Васильевна</cp:lastModifiedBy>
  <cp:lastPrinted>2025-06-30T11:22:57Z</cp:lastPrinted>
  <dcterms:created xsi:type="dcterms:W3CDTF">2019-04-19T12:50:11Z</dcterms:created>
  <dcterms:modified xsi:type="dcterms:W3CDTF">2025-06-30T11:25:20Z</dcterms:modified>
</cp:coreProperties>
</file>